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mc:AlternateContent xmlns:mc="http://schemas.openxmlformats.org/markup-compatibility/2006">
    <mc:Choice Requires="x15">
      <x15ac:absPath xmlns:x15ac="http://schemas.microsoft.com/office/spreadsheetml/2010/11/ac" url="C:\Users\karl\Desktop\"/>
    </mc:Choice>
  </mc:AlternateContent>
  <xr:revisionPtr revIDLastSave="0" documentId="13_ncr:1_{CF1CD462-8753-4FD0-A04E-182A50825873}" xr6:coauthVersionLast="47" xr6:coauthVersionMax="47" xr10:uidLastSave="{00000000-0000-0000-0000-000000000000}"/>
  <bookViews>
    <workbookView xWindow="-120" yWindow="-120" windowWidth="29040" windowHeight="15720" tabRatio="784" activeTab="9" xr2:uid="{00000000-000D-0000-FFFF-FFFF00000000}"/>
  </bookViews>
  <sheets>
    <sheet name="一、開發總經費預算表" sheetId="1" r:id="rId1"/>
    <sheet name="二、人事費" sheetId="2" r:id="rId2"/>
    <sheet name="職級" sheetId="9" state="hidden" r:id="rId3"/>
    <sheet name="學歷" sheetId="10" state="hidden" r:id="rId4"/>
    <sheet name="三、旅運費" sheetId="3" r:id="rId5"/>
    <sheet name="四、材料費" sheetId="4" r:id="rId6"/>
    <sheet name="五、設備使用費" sheetId="5" r:id="rId7"/>
    <sheet name="六、維護費" sheetId="6" r:id="rId8"/>
    <sheet name="七、業務費" sheetId="7" r:id="rId9"/>
    <sheet name="八、管理費" sheetId="11" r:id="rId10"/>
  </sheets>
  <definedNames>
    <definedName name="_xlnm.Print_Area" localSheetId="0">'一、開發總經費預算表'!$A$1:$E$42</definedName>
    <definedName name="_xlnm.Print_Area" localSheetId="8">'七、業務費'!$A$1:$G$48</definedName>
    <definedName name="_xlnm.Print_Area" localSheetId="1">'二、人事費'!$A$1:$L$50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5" i="11" l="1"/>
  <c r="D5" i="11" s="1"/>
  <c r="D4" i="11"/>
  <c r="G28" i="2"/>
  <c r="G27" i="2"/>
  <c r="G26" i="2"/>
  <c r="G25" i="2"/>
  <c r="G24" i="2"/>
  <c r="G29" i="2" s="1"/>
  <c r="F25" i="2"/>
  <c r="F26" i="2"/>
  <c r="F27" i="2"/>
  <c r="F28" i="2"/>
  <c r="F24" i="2"/>
  <c r="F29" i="2" s="1"/>
  <c r="F19" i="2"/>
  <c r="C7" i="3" l="1"/>
  <c r="M12" i="3"/>
  <c r="D13" i="1"/>
  <c r="B14" i="1" l="1"/>
  <c r="D14" i="1" s="1"/>
  <c r="C21" i="4" l="1"/>
  <c r="B9" i="1" s="1"/>
  <c r="P7" i="3"/>
  <c r="P8" i="3"/>
  <c r="P9" i="3"/>
  <c r="P10" i="3"/>
  <c r="P6" i="3"/>
  <c r="Q7" i="3"/>
  <c r="Q8" i="3"/>
  <c r="Q9" i="3"/>
  <c r="Q10" i="3"/>
  <c r="C8" i="3"/>
  <c r="B8" i="1" s="1"/>
  <c r="C47" i="2"/>
  <c r="B6" i="1" s="1"/>
  <c r="D6" i="1" s="1"/>
  <c r="G20" i="2"/>
  <c r="G21" i="2"/>
  <c r="G22" i="2"/>
  <c r="G19" i="2"/>
  <c r="F20" i="2"/>
  <c r="F21" i="2"/>
  <c r="F22" i="2"/>
  <c r="K15" i="2"/>
  <c r="K14" i="2"/>
  <c r="K13" i="2"/>
  <c r="K11" i="2"/>
  <c r="K10" i="2"/>
  <c r="K16" i="2"/>
  <c r="K12" i="2"/>
  <c r="K17" i="2"/>
  <c r="K8" i="2"/>
  <c r="K18" i="2"/>
  <c r="G23" i="2" l="1"/>
  <c r="F23" i="2"/>
  <c r="P11" i="3"/>
  <c r="B5" i="1"/>
  <c r="D5" i="1" s="1"/>
  <c r="C4" i="7" l="1"/>
  <c r="E3" i="7" s="1"/>
  <c r="C25" i="6"/>
  <c r="C7" i="7"/>
  <c r="C13" i="7"/>
  <c r="C22" i="4"/>
  <c r="F22" i="4" s="1"/>
  <c r="C5" i="3"/>
  <c r="E4" i="3" s="1"/>
  <c r="C9" i="3"/>
  <c r="E8" i="3" s="1"/>
  <c r="E6" i="3"/>
  <c r="B7" i="1"/>
  <c r="B46" i="7"/>
  <c r="C19" i="7" s="1"/>
  <c r="D28" i="7"/>
  <c r="E27" i="7" s="1"/>
  <c r="C12" i="7"/>
  <c r="C6" i="7"/>
  <c r="C24" i="6"/>
  <c r="F23" i="6"/>
  <c r="F22" i="6"/>
  <c r="F20" i="6"/>
  <c r="F19" i="6"/>
  <c r="F18" i="6"/>
  <c r="F16" i="6"/>
  <c r="F15" i="6"/>
  <c r="F14" i="6"/>
  <c r="F12" i="6"/>
  <c r="F11" i="6"/>
  <c r="F10" i="6"/>
  <c r="F8" i="6"/>
  <c r="F7" i="6"/>
  <c r="F6" i="6"/>
  <c r="F4" i="6"/>
  <c r="I18" i="5"/>
  <c r="I17" i="5"/>
  <c r="I16" i="5"/>
  <c r="I15" i="5"/>
  <c r="I14" i="5"/>
  <c r="I13" i="5"/>
  <c r="I12" i="5"/>
  <c r="I11" i="5"/>
  <c r="I10" i="5"/>
  <c r="I9" i="5"/>
  <c r="I8" i="5"/>
  <c r="I7" i="5"/>
  <c r="I6" i="5"/>
  <c r="I5" i="5"/>
  <c r="I4" i="5"/>
  <c r="Q6" i="3"/>
  <c r="K9" i="2"/>
  <c r="K7" i="2"/>
  <c r="K6" i="2"/>
  <c r="K5" i="2"/>
  <c r="K4" i="2"/>
  <c r="C16" i="1"/>
  <c r="D9" i="1"/>
  <c r="D8" i="1"/>
  <c r="C7" i="1"/>
  <c r="I19" i="5" l="1"/>
  <c r="E12" i="7"/>
  <c r="B10" i="1"/>
  <c r="D10" i="1" s="1"/>
  <c r="B15" i="1"/>
  <c r="D15" i="1" s="1"/>
  <c r="C29" i="7"/>
  <c r="C18" i="1"/>
  <c r="E6" i="7"/>
  <c r="B11" i="1"/>
  <c r="D11" i="1" s="1"/>
  <c r="D7" i="1"/>
  <c r="B16" i="1" l="1"/>
  <c r="E7" i="1"/>
  <c r="E15" i="1"/>
  <c r="E14" i="1"/>
  <c r="D16" i="1" l="1"/>
  <c r="D6" i="11"/>
  <c r="B6" i="11"/>
  <c r="D7" i="11" l="1"/>
  <c r="B17" i="1"/>
  <c r="D17" i="1" l="1"/>
  <c r="B18" i="1"/>
  <c r="C19" i="1" l="1"/>
  <c r="D18" i="1"/>
</calcChain>
</file>

<file path=xl/sharedStrings.xml><?xml version="1.0" encoding="utf-8"?>
<sst xmlns="http://schemas.openxmlformats.org/spreadsheetml/2006/main" count="368" uniqueCount="265">
  <si>
    <r>
      <rPr>
        <b/>
        <sz val="14"/>
        <rFont val="標楷體"/>
        <family val="4"/>
        <charset val="136"/>
      </rPr>
      <t>一、開發總經費預算表</t>
    </r>
    <r>
      <rPr>
        <sz val="10"/>
        <rFont val="標楷體"/>
        <family val="4"/>
        <charset val="136"/>
      </rPr>
      <t>（請填列彙總經費表及各申請單位經費表）</t>
    </r>
    <phoneticPr fontId="5" type="noConversion"/>
  </si>
  <si>
    <r>
      <rPr>
        <sz val="12"/>
        <rFont val="標楷體"/>
        <family val="4"/>
        <charset val="136"/>
      </rPr>
      <t>總計畫經費</t>
    </r>
    <phoneticPr fontId="5" type="noConversion"/>
  </si>
  <si>
    <r>
      <rPr>
        <sz val="12"/>
        <rFont val="標楷體"/>
        <family val="4"/>
        <charset val="136"/>
      </rPr>
      <t>單位：千元</t>
    </r>
    <phoneticPr fontId="5" type="noConversion"/>
  </si>
  <si>
    <r>
      <rPr>
        <sz val="12"/>
        <rFont val="標楷體"/>
        <family val="4"/>
        <charset val="136"/>
      </rPr>
      <t>會計科目</t>
    </r>
  </si>
  <si>
    <r>
      <rPr>
        <sz val="12"/>
        <rFont val="標楷體"/>
        <family val="4"/>
        <charset val="136"/>
      </rPr>
      <t>補助款</t>
    </r>
    <phoneticPr fontId="5" type="noConversion"/>
  </si>
  <si>
    <r>
      <rPr>
        <sz val="12"/>
        <rFont val="標楷體"/>
        <family val="4"/>
        <charset val="136"/>
      </rPr>
      <t>合計</t>
    </r>
    <phoneticPr fontId="5" type="noConversion"/>
  </si>
  <si>
    <r>
      <t>1.</t>
    </r>
    <r>
      <rPr>
        <sz val="12"/>
        <rFont val="標楷體"/>
        <family val="4"/>
        <charset val="136"/>
      </rPr>
      <t>人事費</t>
    </r>
    <phoneticPr fontId="5" type="noConversion"/>
  </si>
  <si>
    <r>
      <rPr>
        <sz val="12"/>
        <rFont val="標楷體"/>
        <family val="4"/>
        <charset val="136"/>
      </rPr>
      <t>（</t>
    </r>
    <r>
      <rPr>
        <sz val="12"/>
        <rFont val="Times New Roman"/>
        <family val="1"/>
      </rPr>
      <t>1</t>
    </r>
    <r>
      <rPr>
        <sz val="12"/>
        <rFont val="標楷體"/>
        <family val="4"/>
        <charset val="136"/>
      </rPr>
      <t>）研發</t>
    </r>
    <r>
      <rPr>
        <sz val="12"/>
        <rFont val="Times New Roman"/>
        <family val="1"/>
      </rPr>
      <t>/</t>
    </r>
    <r>
      <rPr>
        <sz val="12"/>
        <rFont val="標楷體"/>
        <family val="4"/>
        <charset val="136"/>
      </rPr>
      <t>專案人員</t>
    </r>
  </si>
  <si>
    <r>
      <rPr>
        <sz val="12"/>
        <rFont val="標楷體"/>
        <family val="4"/>
        <charset val="136"/>
      </rPr>
      <t>（</t>
    </r>
    <r>
      <rPr>
        <sz val="12"/>
        <rFont val="Times New Roman"/>
        <family val="1"/>
      </rPr>
      <t>2</t>
    </r>
    <r>
      <rPr>
        <sz val="12"/>
        <rFont val="標楷體"/>
        <family val="4"/>
        <charset val="136"/>
      </rPr>
      <t>）顧問費</t>
    </r>
  </si>
  <si>
    <r>
      <rPr>
        <sz val="12"/>
        <rFont val="標楷體"/>
        <family val="4"/>
        <charset val="136"/>
      </rPr>
      <t>小計</t>
    </r>
    <phoneticPr fontId="5" type="noConversion"/>
  </si>
  <si>
    <r>
      <t>2.</t>
    </r>
    <r>
      <rPr>
        <sz val="12"/>
        <rFont val="標楷體"/>
        <family val="4"/>
        <charset val="136"/>
      </rPr>
      <t>旅運費</t>
    </r>
    <phoneticPr fontId="5" type="noConversion"/>
  </si>
  <si>
    <r>
      <t>3.</t>
    </r>
    <r>
      <rPr>
        <sz val="12"/>
        <rFont val="標楷體"/>
        <family val="4"/>
        <charset val="136"/>
      </rPr>
      <t>材料費</t>
    </r>
    <phoneticPr fontId="5" type="noConversion"/>
  </si>
  <si>
    <r>
      <t>4.</t>
    </r>
    <r>
      <rPr>
        <sz val="12"/>
        <rFont val="標楷體"/>
        <family val="4"/>
        <charset val="136"/>
      </rPr>
      <t>設備使用費</t>
    </r>
    <phoneticPr fontId="5" type="noConversion"/>
  </si>
  <si>
    <r>
      <t>5.</t>
    </r>
    <r>
      <rPr>
        <sz val="12"/>
        <rFont val="標楷體"/>
        <family val="4"/>
        <charset val="136"/>
      </rPr>
      <t>維護費</t>
    </r>
    <phoneticPr fontId="5" type="noConversion"/>
  </si>
  <si>
    <r>
      <t>6.</t>
    </r>
    <r>
      <rPr>
        <sz val="12"/>
        <rFont val="標楷體"/>
        <family val="4"/>
        <charset val="136"/>
      </rPr>
      <t>業務費</t>
    </r>
    <phoneticPr fontId="5" type="noConversion"/>
  </si>
  <si>
    <r>
      <rPr>
        <sz val="12"/>
        <rFont val="標楷體"/>
        <family val="4"/>
        <charset val="136"/>
      </rPr>
      <t>（</t>
    </r>
    <r>
      <rPr>
        <sz val="12"/>
        <rFont val="Times New Roman"/>
        <family val="1"/>
      </rPr>
      <t>1</t>
    </r>
    <r>
      <rPr>
        <sz val="12"/>
        <rFont val="標楷體"/>
        <family val="4"/>
        <charset val="136"/>
      </rPr>
      <t>）技術移轉費</t>
    </r>
    <phoneticPr fontId="5" type="noConversion"/>
  </si>
  <si>
    <r>
      <rPr>
        <sz val="12"/>
        <rFont val="標楷體"/>
        <family val="4"/>
        <charset val="136"/>
      </rPr>
      <t>（</t>
    </r>
    <r>
      <rPr>
        <sz val="12"/>
        <rFont val="Times New Roman"/>
        <family val="1"/>
      </rPr>
      <t>3</t>
    </r>
    <r>
      <rPr>
        <sz val="12"/>
        <rFont val="標楷體"/>
        <family val="4"/>
        <charset val="136"/>
      </rPr>
      <t>）其他業務費</t>
    </r>
    <phoneticPr fontId="5" type="noConversion"/>
  </si>
  <si>
    <r>
      <t>7.</t>
    </r>
    <r>
      <rPr>
        <sz val="12"/>
        <rFont val="標楷體"/>
        <family val="4"/>
        <charset val="136"/>
      </rPr>
      <t>管理費</t>
    </r>
    <phoneticPr fontId="5" type="noConversion"/>
  </si>
  <si>
    <r>
      <rPr>
        <sz val="12"/>
        <rFont val="標楷體"/>
        <family val="4"/>
        <charset val="136"/>
      </rPr>
      <t>開發總經費</t>
    </r>
  </si>
  <si>
    <r>
      <rPr>
        <sz val="12"/>
        <rFont val="標楷體"/>
        <family val="4"/>
        <charset val="136"/>
      </rPr>
      <t>廠商自籌款佔補助款百分比</t>
    </r>
    <phoneticPr fontId="5" type="noConversion"/>
  </si>
  <si>
    <t>二、人事費</t>
    <phoneticPr fontId="12" type="noConversion"/>
  </si>
  <si>
    <t>姓名</t>
    <phoneticPr fontId="12" type="noConversion"/>
  </si>
  <si>
    <t>是</t>
    <phoneticPr fontId="5" type="noConversion"/>
  </si>
  <si>
    <t>★否</t>
    <phoneticPr fontId="5" type="noConversion"/>
  </si>
  <si>
    <t>參與起訖期間</t>
    <phoneticPr fontId="12" type="noConversion"/>
  </si>
  <si>
    <t>投入時數總計</t>
    <phoneticPr fontId="12" type="noConversion"/>
  </si>
  <si>
    <t>金  額</t>
  </si>
  <si>
    <t>計算方式及說明</t>
    <phoneticPr fontId="12" type="noConversion"/>
  </si>
  <si>
    <t>—</t>
  </si>
  <si>
    <t>合  計</t>
  </si>
  <si>
    <t>三、旅運費</t>
    <phoneticPr fontId="12" type="noConversion"/>
  </si>
  <si>
    <t>項次</t>
    <phoneticPr fontId="12" type="noConversion"/>
  </si>
  <si>
    <t>項目</t>
    <phoneticPr fontId="12" type="noConversion"/>
  </si>
  <si>
    <t>經費</t>
  </si>
  <si>
    <t>依據標準</t>
    <phoneticPr fontId="12" type="noConversion"/>
  </si>
  <si>
    <t>用途說明</t>
  </si>
  <si>
    <t>分項計畫</t>
    <phoneticPr fontId="12" type="noConversion"/>
  </si>
  <si>
    <t>擬前往國家或地區</t>
    <phoneticPr fontId="12" type="noConversion"/>
  </si>
  <si>
    <t>人次</t>
    <phoneticPr fontId="12" type="noConversion"/>
  </si>
  <si>
    <t>天數</t>
    <phoneticPr fontId="12" type="noConversion"/>
  </si>
  <si>
    <t>費用(千元)</t>
    <phoneticPr fontId="12" type="noConversion"/>
  </si>
  <si>
    <t>是</t>
    <phoneticPr fontId="12" type="noConversion"/>
  </si>
  <si>
    <t>交通費</t>
  </si>
  <si>
    <t>生活費</t>
  </si>
  <si>
    <t>—</t>
    <phoneticPr fontId="12" type="noConversion"/>
  </si>
  <si>
    <t>國外出差旅費總計</t>
    <phoneticPr fontId="12" type="noConversion"/>
  </si>
  <si>
    <t>平均每人年國外旅費</t>
    <phoneticPr fontId="12" type="noConversion"/>
  </si>
  <si>
    <r>
      <t xml:space="preserve">        </t>
    </r>
    <r>
      <rPr>
        <sz val="9"/>
        <rFont val="標楷體"/>
        <family val="4"/>
        <charset val="136"/>
      </rPr>
      <t>3.若超過經費編列原則，請於「用途說明欄」詳述超過理由。</t>
    </r>
    <phoneticPr fontId="12" type="noConversion"/>
  </si>
  <si>
    <t>數量</t>
  </si>
  <si>
    <t>單位</t>
    <phoneticPr fontId="12" type="noConversion"/>
  </si>
  <si>
    <r>
      <t xml:space="preserve">        2.</t>
    </r>
    <r>
      <rPr>
        <sz val="9"/>
        <rFont val="標楷體"/>
        <family val="4"/>
        <charset val="136"/>
      </rPr>
      <t>平均每人年材料費以不超過</t>
    </r>
    <r>
      <rPr>
        <sz val="9"/>
        <rFont val="Times New Roman"/>
        <family val="1"/>
      </rPr>
      <t>120</t>
    </r>
    <r>
      <rPr>
        <sz val="9"/>
        <rFont val="標楷體"/>
        <family val="4"/>
        <charset val="136"/>
      </rPr>
      <t>仟元為原則。</t>
    </r>
    <phoneticPr fontId="12" type="noConversion"/>
  </si>
  <si>
    <t xml:space="preserve">  單位：千元</t>
    <phoneticPr fontId="12" type="noConversion"/>
  </si>
  <si>
    <r>
      <rPr>
        <sz val="9"/>
        <rFont val="標楷體"/>
        <family val="4"/>
        <charset val="136"/>
      </rPr>
      <t>註：</t>
    </r>
    <r>
      <rPr>
        <sz val="9"/>
        <rFont val="Times New Roman"/>
        <family val="1"/>
      </rPr>
      <t>1.</t>
    </r>
    <r>
      <rPr>
        <sz val="9"/>
        <rFont val="標楷體"/>
        <family val="4"/>
        <charset val="136"/>
      </rPr>
      <t>計畫簽約學校使用自有資金購置之設備，始得編列設備使用費，惟設備須完成驗收、列入學校財產清冊並設有財產卡</t>
    </r>
    <r>
      <rPr>
        <sz val="9"/>
        <rFont val="Times New Roman"/>
        <family val="1"/>
      </rPr>
      <t xml:space="preserve">     </t>
    </r>
    <phoneticPr fontId="12" type="noConversion"/>
  </si>
  <si>
    <r>
      <t xml:space="preserve">           </t>
    </r>
    <r>
      <rPr>
        <sz val="9"/>
        <rFont val="標楷體"/>
        <family val="4"/>
        <charset val="136"/>
      </rPr>
      <t>後始得動支。換言之，若為新購設備欲編滿</t>
    </r>
    <r>
      <rPr>
        <sz val="9"/>
        <rFont val="Times New Roman"/>
        <family val="1"/>
      </rPr>
      <t>12</t>
    </r>
    <r>
      <rPr>
        <sz val="9"/>
        <rFont val="標楷體"/>
        <family val="4"/>
        <charset val="136"/>
      </rPr>
      <t>個月之設備使用費，應確認其能於第</t>
    </r>
    <r>
      <rPr>
        <sz val="9"/>
        <rFont val="Times New Roman"/>
        <family val="1"/>
      </rPr>
      <t>1</t>
    </r>
    <r>
      <rPr>
        <sz val="9"/>
        <rFont val="標楷體"/>
        <family val="4"/>
        <charset val="136"/>
      </rPr>
      <t>個月即能購入且驗收完畢，編其他</t>
    </r>
    <phoneticPr fontId="12" type="noConversion"/>
  </si>
  <si>
    <t xml:space="preserve">      使用月數者亦同。另若學校預計於下一年度設備始能驗收完畢，則不應於本年度編列設備使用費(教育部或科技部等單</t>
    <phoneticPr fontId="12" type="noConversion"/>
  </si>
  <si>
    <t xml:space="preserve">      位已編列經費購置之設備不得編列設備使用費)。</t>
    <phoneticPr fontId="12" type="noConversion"/>
  </si>
  <si>
    <r>
      <t xml:space="preserve">        2.</t>
    </r>
    <r>
      <rPr>
        <sz val="9"/>
        <rFont val="標楷體"/>
        <family val="4"/>
        <charset val="136"/>
      </rPr>
      <t>計算公式：</t>
    </r>
    <r>
      <rPr>
        <sz val="9"/>
        <rFont val="Times New Roman"/>
        <family val="1"/>
      </rPr>
      <t>{C/N+{C*[N-(X-1)]/N}*R}*M/12*UR%=</t>
    </r>
    <r>
      <rPr>
        <sz val="9"/>
        <rFont val="標楷體"/>
        <family val="4"/>
        <charset val="136"/>
      </rPr>
      <t>第</t>
    </r>
    <r>
      <rPr>
        <sz val="9"/>
        <rFont val="Times New Roman"/>
        <family val="1"/>
      </rPr>
      <t>X</t>
    </r>
    <r>
      <rPr>
        <sz val="9"/>
        <rFont val="標楷體"/>
        <family val="4"/>
        <charset val="136"/>
      </rPr>
      <t>年設備使用費</t>
    </r>
    <phoneticPr fontId="12" type="noConversion"/>
  </si>
  <si>
    <r>
      <t xml:space="preserve">             C</t>
    </r>
    <r>
      <rPr>
        <sz val="9"/>
        <rFont val="標楷體"/>
        <family val="4"/>
        <charset val="136"/>
      </rPr>
      <t>：購置成本</t>
    </r>
    <r>
      <rPr>
        <sz val="9"/>
        <rFont val="Times New Roman"/>
        <family val="1"/>
      </rPr>
      <t xml:space="preserve">    X:</t>
    </r>
    <r>
      <rPr>
        <sz val="9"/>
        <rFont val="標楷體"/>
        <family val="4"/>
        <charset val="136"/>
      </rPr>
      <t>第</t>
    </r>
    <r>
      <rPr>
        <sz val="9"/>
        <rFont val="Times New Roman"/>
        <family val="1"/>
      </rPr>
      <t>X</t>
    </r>
    <r>
      <rPr>
        <sz val="9"/>
        <rFont val="標楷體"/>
        <family val="4"/>
        <charset val="136"/>
      </rPr>
      <t>年</t>
    </r>
    <r>
      <rPr>
        <sz val="9"/>
        <rFont val="Times New Roman"/>
        <family val="1"/>
      </rPr>
      <t xml:space="preserve">    N(</t>
    </r>
    <r>
      <rPr>
        <sz val="9"/>
        <rFont val="標楷體"/>
        <family val="4"/>
        <charset val="136"/>
      </rPr>
      <t>折舊年數</t>
    </r>
    <r>
      <rPr>
        <sz val="9"/>
        <rFont val="Times New Roman"/>
        <family val="1"/>
      </rPr>
      <t>)=5</t>
    </r>
    <phoneticPr fontId="12" type="noConversion"/>
  </si>
  <si>
    <r>
      <t xml:space="preserve">             </t>
    </r>
    <r>
      <rPr>
        <sz val="9"/>
        <rFont val="標楷體"/>
        <family val="4"/>
        <charset val="136"/>
      </rPr>
      <t xml:space="preserve">R：最近一期台銀牌告基本放款利率      M：本年度內實際使用月數   </t>
    </r>
    <phoneticPr fontId="12" type="noConversion"/>
  </si>
  <si>
    <r>
      <t xml:space="preserve">             </t>
    </r>
    <r>
      <rPr>
        <sz val="9"/>
        <rFont val="標楷體"/>
        <family val="4"/>
        <charset val="136"/>
      </rPr>
      <t>UR：設備投入計畫使用比例（如設備使用比例為「80%」，請於本欄內填入「80」，無需另加百分比符號。）</t>
    </r>
    <phoneticPr fontId="12" type="noConversion"/>
  </si>
  <si>
    <r>
      <t xml:space="preserve">        3.</t>
    </r>
    <r>
      <rPr>
        <sz val="9"/>
        <rFont val="標楷體"/>
        <family val="4"/>
        <charset val="136"/>
      </rPr>
      <t>計畫簽約學校如與設備廠商協調租用研究設備，請另編列於表五「業務費說明表」項下「租金」，而非編列於「設備使</t>
    </r>
    <phoneticPr fontId="12" type="noConversion"/>
  </si>
  <si>
    <r>
      <t xml:space="preserve">           </t>
    </r>
    <r>
      <rPr>
        <sz val="9"/>
        <rFont val="標楷體"/>
        <family val="4"/>
        <charset val="136"/>
      </rPr>
      <t>用費」。</t>
    </r>
    <phoneticPr fontId="12" type="noConversion"/>
  </si>
  <si>
    <t xml:space="preserve">      單位：千元</t>
  </si>
  <si>
    <t>說明</t>
    <phoneticPr fontId="12" type="noConversion"/>
  </si>
  <si>
    <t>填寫範例：
超高速離心機</t>
    <phoneticPr fontId="12" type="noConversion"/>
  </si>
  <si>
    <t>教育部補助維護經費</t>
    <phoneticPr fontId="12" type="noConversion"/>
  </si>
  <si>
    <t>填寫範例：
冷凍及減壓之維護……
(100千元-40千元)*80%=48千元
(該項設備於本年度需100千元維護費，教育部已編列補助40千元，預計使用於本計畫之比例約占80%)</t>
  </si>
  <si>
    <t>購入成本</t>
    <phoneticPr fontId="12" type="noConversion"/>
  </si>
  <si>
    <r>
      <t>剩餘保固期限</t>
    </r>
    <r>
      <rPr>
        <sz val="10"/>
        <rFont val="Times New Roman"/>
        <family val="1"/>
      </rPr>
      <t>(</t>
    </r>
    <r>
      <rPr>
        <sz val="10"/>
        <rFont val="標楷體"/>
        <family val="4"/>
        <charset val="136"/>
      </rPr>
      <t>年</t>
    </r>
    <r>
      <rPr>
        <sz val="10"/>
        <rFont val="Times New Roman"/>
        <family val="1"/>
      </rPr>
      <t>)</t>
    </r>
    <phoneticPr fontId="12" type="noConversion"/>
  </si>
  <si>
    <r>
      <t>維護費</t>
    </r>
    <r>
      <rPr>
        <sz val="10"/>
        <rFont val="Times New Roman"/>
        <family val="1"/>
      </rPr>
      <t>&lt;=</t>
    </r>
    <r>
      <rPr>
        <sz val="10"/>
        <rFont val="標楷體"/>
        <family val="4"/>
        <charset val="136"/>
      </rPr>
      <t>購入成本之</t>
    </r>
    <r>
      <rPr>
        <sz val="10"/>
        <rFont val="Times New Roman"/>
        <family val="1"/>
      </rPr>
      <t>5%</t>
    </r>
    <phoneticPr fontId="12" type="noConversion"/>
  </si>
  <si>
    <r>
      <t>合</t>
    </r>
    <r>
      <rPr>
        <sz val="10"/>
        <rFont val="Times New Roman"/>
        <family val="1"/>
      </rPr>
      <t xml:space="preserve">                </t>
    </r>
    <r>
      <rPr>
        <sz val="10"/>
        <rFont val="標楷體"/>
        <family val="4"/>
        <charset val="136"/>
      </rPr>
      <t>計</t>
    </r>
    <phoneticPr fontId="12" type="noConversion"/>
  </si>
  <si>
    <t>平均每人年維護費</t>
    <phoneticPr fontId="12" type="noConversion"/>
  </si>
  <si>
    <r>
      <rPr>
        <sz val="9"/>
        <rFont val="標楷體"/>
        <family val="4"/>
        <charset val="136"/>
      </rPr>
      <t>註：</t>
    </r>
    <r>
      <rPr>
        <sz val="9"/>
        <rFont val="Times New Roman"/>
        <family val="1"/>
      </rPr>
      <t>1.</t>
    </r>
    <r>
      <rPr>
        <sz val="9"/>
        <rFont val="標楷體"/>
        <family val="4"/>
        <charset val="136"/>
      </rPr>
      <t>公立學校設備已由教育部編列經費支付維護費者，不得編列維護費。</t>
    </r>
    <phoneticPr fontId="12" type="noConversion"/>
  </si>
  <si>
    <r>
      <t xml:space="preserve">        2.</t>
    </r>
    <r>
      <rPr>
        <sz val="9"/>
        <rFont val="標楷體"/>
        <family val="4"/>
        <charset val="136"/>
      </rPr>
      <t>設備於保固期間內不得編列維護費。</t>
    </r>
    <phoneticPr fontId="12" type="noConversion"/>
  </si>
  <si>
    <r>
      <t xml:space="preserve">        3.</t>
    </r>
    <r>
      <rPr>
        <sz val="9"/>
        <rFont val="標楷體"/>
        <family val="4"/>
        <charset val="136"/>
      </rPr>
      <t>重大儀器設備每年所編列維護費以該設備購入成本之</t>
    </r>
    <r>
      <rPr>
        <sz val="9"/>
        <rFont val="Times New Roman"/>
        <family val="1"/>
      </rPr>
      <t>5%</t>
    </r>
    <r>
      <rPr>
        <sz val="9"/>
        <rFont val="標楷體"/>
        <family val="4"/>
        <charset val="136"/>
      </rPr>
      <t>為原則，並按該設備使用於專案計畫之比例編列，特殊情況應專案報部</t>
    </r>
    <phoneticPr fontId="12" type="noConversion"/>
  </si>
  <si>
    <r>
      <t xml:space="preserve">          </t>
    </r>
    <r>
      <rPr>
        <sz val="9"/>
        <rFont val="標楷體"/>
        <family val="4"/>
        <charset val="136"/>
      </rPr>
      <t>。實際執行除統一採外部憑證實報實銷外，並按該設備實際使用於專案計畫之比例分攤。</t>
    </r>
    <phoneticPr fontId="12" type="noConversion"/>
  </si>
  <si>
    <r>
      <t xml:space="preserve">        4.</t>
    </r>
    <r>
      <rPr>
        <sz val="9"/>
        <rFont val="標楷體"/>
        <family val="4"/>
        <charset val="136"/>
      </rPr>
      <t>若教育部已編列部分維護費，應扣除該項經費後按該設備使用於本計畫之比例編列維護費</t>
    </r>
    <r>
      <rPr>
        <sz val="9"/>
        <rFont val="Times New Roman"/>
        <family val="1"/>
      </rPr>
      <t>(</t>
    </r>
    <r>
      <rPr>
        <sz val="9"/>
        <rFont val="標楷體"/>
        <family val="4"/>
        <charset val="136"/>
      </rPr>
      <t>實際執行計畫時，應確實填寫設備</t>
    </r>
    <phoneticPr fontId="12" type="noConversion"/>
  </si>
  <si>
    <r>
      <t xml:space="preserve">           </t>
    </r>
    <r>
      <rPr>
        <sz val="9"/>
        <rFont val="標楷體"/>
        <family val="4"/>
        <charset val="136"/>
      </rPr>
      <t>使用紀錄</t>
    </r>
    <r>
      <rPr>
        <sz val="9"/>
        <rFont val="Times New Roman"/>
        <family val="1"/>
      </rPr>
      <t>)</t>
    </r>
    <r>
      <rPr>
        <sz val="9"/>
        <rFont val="標楷體"/>
        <family val="4"/>
        <charset val="136"/>
      </rPr>
      <t>，並於「用途說明欄」詳加說明。</t>
    </r>
    <phoneticPr fontId="12" type="noConversion"/>
  </si>
  <si>
    <r>
      <t xml:space="preserve">        5.</t>
    </r>
    <r>
      <rPr>
        <sz val="9"/>
        <rFont val="標楷體"/>
        <family val="4"/>
        <charset val="136"/>
      </rPr>
      <t>若超過經費編列原則，請於「用途說明欄」詳述超過理由。</t>
    </r>
    <phoneticPr fontId="12" type="noConversion"/>
  </si>
  <si>
    <t xml:space="preserve">  </t>
    <phoneticPr fontId="12" type="noConversion"/>
  </si>
  <si>
    <r>
      <t>註：</t>
    </r>
    <r>
      <rPr>
        <sz val="9"/>
        <rFont val="Times New Roman"/>
        <family val="1"/>
      </rPr>
      <t>1.</t>
    </r>
    <r>
      <rPr>
        <sz val="9"/>
        <rFont val="標楷體"/>
        <family val="4"/>
        <charset val="136"/>
      </rPr>
      <t>請詳列「計算公式及說明」，若有編列「其他」項目者，請務必填寫「其他項目說明」。</t>
    </r>
    <phoneticPr fontId="12" type="noConversion"/>
  </si>
  <si>
    <r>
      <t xml:space="preserve">        2</t>
    </r>
    <r>
      <rPr>
        <sz val="9"/>
        <rFont val="標楷體"/>
        <family val="4"/>
        <charset val="136"/>
      </rPr>
      <t>.若超過經費編列原則，請於「說明欄」詳述超過理由。</t>
    </r>
    <phoneticPr fontId="12" type="noConversion"/>
  </si>
  <si>
    <r>
      <t xml:space="preserve">        3.</t>
    </r>
    <r>
      <rPr>
        <sz val="9"/>
        <rFont val="標楷體"/>
        <family val="4"/>
        <charset val="136"/>
      </rPr>
      <t>因執行計畫需租用研究設備時，可與設備廠商協調以租金方式，編列「租金」支應，惟若以資本租賃方式承租，</t>
    </r>
    <phoneticPr fontId="12" type="noConversion"/>
  </si>
  <si>
    <t xml:space="preserve">     所有權歸屬承租之一方者，不得編列租金。</t>
    <phoneticPr fontId="12" type="noConversion"/>
  </si>
  <si>
    <t>(一)勞務明細表</t>
    <phoneticPr fontId="12" type="noConversion"/>
  </si>
  <si>
    <r>
      <t xml:space="preserve">                                                     </t>
    </r>
    <r>
      <rPr>
        <sz val="10"/>
        <rFont val="標楷體"/>
        <family val="4"/>
        <charset val="136"/>
      </rPr>
      <t>單位：千元</t>
    </r>
    <phoneticPr fontId="12" type="noConversion"/>
  </si>
  <si>
    <t>項  目</t>
  </si>
  <si>
    <t>計  算  方  式  及  說  明</t>
  </si>
  <si>
    <t>註：項目包括演講費、出席費、零時工資等。</t>
    <phoneticPr fontId="12" type="noConversion"/>
  </si>
  <si>
    <t>八、管理費</t>
    <phoneticPr fontId="12" type="noConversion"/>
  </si>
  <si>
    <t xml:space="preserve">      單位：千元</t>
    <phoneticPr fontId="12" type="noConversion"/>
  </si>
  <si>
    <r>
      <rPr>
        <sz val="12"/>
        <rFont val="標楷體"/>
        <family val="4"/>
        <charset val="136"/>
      </rPr>
      <t>編號</t>
    </r>
    <phoneticPr fontId="12" type="noConversion"/>
  </si>
  <si>
    <r>
      <rPr>
        <sz val="12"/>
        <rFont val="標楷體"/>
        <family val="4"/>
        <charset val="136"/>
      </rPr>
      <t>姓名</t>
    </r>
    <phoneticPr fontId="12" type="noConversion"/>
  </si>
  <si>
    <r>
      <rPr>
        <sz val="12"/>
        <rFont val="標楷體"/>
        <family val="4"/>
        <charset val="136"/>
      </rPr>
      <t>職稱</t>
    </r>
    <phoneticPr fontId="12" type="noConversion"/>
  </si>
  <si>
    <r>
      <rPr>
        <sz val="12"/>
        <rFont val="標楷體"/>
        <family val="4"/>
        <charset val="136"/>
      </rPr>
      <t>職級</t>
    </r>
    <phoneticPr fontId="12" type="noConversion"/>
  </si>
  <si>
    <r>
      <rPr>
        <sz val="12"/>
        <rFont val="標楷體"/>
        <family val="4"/>
        <charset val="136"/>
      </rPr>
      <t>投入
人年數</t>
    </r>
    <phoneticPr fontId="12" type="noConversion"/>
  </si>
  <si>
    <r>
      <rPr>
        <sz val="12"/>
        <rFont val="標楷體"/>
        <family val="4"/>
        <charset val="136"/>
      </rPr>
      <t xml:space="preserve">人事費
</t>
    </r>
    <r>
      <rPr>
        <sz val="12"/>
        <rFont val="Times New Roman"/>
        <family val="1"/>
      </rPr>
      <t>(</t>
    </r>
    <r>
      <rPr>
        <sz val="12"/>
        <rFont val="標楷體"/>
        <family val="4"/>
        <charset val="136"/>
      </rPr>
      <t>年</t>
    </r>
    <r>
      <rPr>
        <sz val="12"/>
        <rFont val="Times New Roman"/>
        <family val="1"/>
      </rPr>
      <t>)</t>
    </r>
    <phoneticPr fontId="12" type="noConversion"/>
  </si>
  <si>
    <r>
      <rPr>
        <sz val="12"/>
        <rFont val="標楷體"/>
        <family val="4"/>
        <charset val="136"/>
      </rPr>
      <t>每週授課時數</t>
    </r>
    <r>
      <rPr>
        <sz val="12"/>
        <rFont val="Times New Roman"/>
        <family val="1"/>
      </rPr>
      <t>(X)</t>
    </r>
    <phoneticPr fontId="12" type="noConversion"/>
  </si>
  <si>
    <r>
      <rPr>
        <sz val="12"/>
        <rFont val="標楷體"/>
        <family val="4"/>
        <charset val="136"/>
      </rPr>
      <t>行政工作時數</t>
    </r>
    <r>
      <rPr>
        <sz val="12"/>
        <rFont val="Times New Roman"/>
        <family val="1"/>
      </rPr>
      <t>(Y)</t>
    </r>
    <phoneticPr fontId="12" type="noConversion"/>
  </si>
  <si>
    <r>
      <rPr>
        <sz val="12"/>
        <rFont val="標楷體"/>
        <family val="4"/>
        <charset val="136"/>
      </rPr>
      <t>參與其他計畫時數</t>
    </r>
    <r>
      <rPr>
        <sz val="12"/>
        <rFont val="Times New Roman"/>
        <family val="1"/>
      </rPr>
      <t>(Z)</t>
    </r>
    <phoneticPr fontId="12" type="noConversion"/>
  </si>
  <si>
    <r>
      <rPr>
        <sz val="12"/>
        <rFont val="標楷體"/>
        <family val="4"/>
        <charset val="136"/>
      </rPr>
      <t>是</t>
    </r>
    <phoneticPr fontId="5" type="noConversion"/>
  </si>
  <si>
    <r>
      <rPr>
        <sz val="12"/>
        <rFont val="標楷體"/>
        <family val="4"/>
        <charset val="136"/>
      </rPr>
      <t>★否</t>
    </r>
    <phoneticPr fontId="5" type="noConversion"/>
  </si>
  <si>
    <r>
      <rPr>
        <sz val="12"/>
        <rFont val="標楷體"/>
        <family val="4"/>
        <charset val="136"/>
      </rPr>
      <t>計畫主持人</t>
    </r>
    <phoneticPr fontId="12" type="noConversion"/>
  </si>
  <si>
    <r>
      <t>（填寫</t>
    </r>
    <r>
      <rPr>
        <b/>
        <sz val="12"/>
        <color indexed="8"/>
        <rFont val="標楷體"/>
        <family val="4"/>
        <charset val="136"/>
      </rPr>
      <t>參與計畫名稱</t>
    </r>
    <r>
      <rPr>
        <sz val="12"/>
        <color indexed="8"/>
        <rFont val="標楷體"/>
        <family val="4"/>
        <charset val="136"/>
      </rPr>
      <t>及</t>
    </r>
    <r>
      <rPr>
        <b/>
        <sz val="12"/>
        <color indexed="8"/>
        <rFont val="標楷體"/>
        <family val="4"/>
        <charset val="136"/>
      </rPr>
      <t>委辦單位名稱</t>
    </r>
    <r>
      <rPr>
        <sz val="12"/>
        <color indexed="8"/>
        <rFont val="標楷體"/>
        <family val="4"/>
        <charset val="136"/>
      </rPr>
      <t>）</t>
    </r>
    <phoneticPr fontId="12" type="noConversion"/>
  </si>
  <si>
    <t>協同主持人</t>
    <phoneticPr fontId="12" type="noConversion"/>
  </si>
  <si>
    <t>分項主持人</t>
    <phoneticPr fontId="12" type="noConversion"/>
  </si>
  <si>
    <t>專任助理</t>
    <phoneticPr fontId="12" type="noConversion"/>
  </si>
  <si>
    <t>兼任助理</t>
    <phoneticPr fontId="5" type="noConversion"/>
  </si>
  <si>
    <t>研究助理級</t>
    <phoneticPr fontId="5" type="noConversion"/>
  </si>
  <si>
    <t>研究員級</t>
  </si>
  <si>
    <t>研究員級</t>
    <phoneticPr fontId="12" type="noConversion"/>
  </si>
  <si>
    <t>副研究員級</t>
    <phoneticPr fontId="5" type="noConversion"/>
  </si>
  <si>
    <t>助理研究員級</t>
  </si>
  <si>
    <t>助理研究員級</t>
    <phoneticPr fontId="5" type="noConversion"/>
  </si>
  <si>
    <r>
      <rPr>
        <sz val="12"/>
        <rFont val="標楷體"/>
        <family val="4"/>
        <charset val="136"/>
      </rPr>
      <t>研究助理級</t>
    </r>
    <r>
      <rPr>
        <sz val="12"/>
        <rFont val="Times New Roman"/>
        <family val="1"/>
      </rPr>
      <t>(</t>
    </r>
    <r>
      <rPr>
        <sz val="12"/>
        <rFont val="標楷體"/>
        <family val="4"/>
        <charset val="136"/>
      </rPr>
      <t>含</t>
    </r>
    <r>
      <rPr>
        <sz val="12"/>
        <rFont val="Times New Roman"/>
        <family val="1"/>
      </rPr>
      <t>)</t>
    </r>
    <r>
      <rPr>
        <sz val="12"/>
        <rFont val="標楷體"/>
        <family val="4"/>
        <charset val="136"/>
      </rPr>
      <t>以下小計</t>
    </r>
    <phoneticPr fontId="12" type="noConversion"/>
  </si>
  <si>
    <t>研究員級小計</t>
    <phoneticPr fontId="12" type="noConversion"/>
  </si>
  <si>
    <t>副研究員級小計</t>
    <phoneticPr fontId="12" type="noConversion"/>
  </si>
  <si>
    <t>助理研究員級小計</t>
    <phoneticPr fontId="12" type="noConversion"/>
  </si>
  <si>
    <r>
      <rPr>
        <sz val="12"/>
        <rFont val="標楷體"/>
        <family val="4"/>
        <charset val="136"/>
      </rPr>
      <t xml:space="preserve">單位：千元 </t>
    </r>
    <r>
      <rPr>
        <sz val="12"/>
        <rFont val="Times New Roman"/>
        <family val="1"/>
      </rPr>
      <t xml:space="preserve">               </t>
    </r>
    <phoneticPr fontId="12" type="noConversion"/>
  </si>
  <si>
    <t>單位：千元</t>
    <phoneticPr fontId="12" type="noConversion"/>
  </si>
  <si>
    <r>
      <rPr>
        <sz val="10"/>
        <rFont val="標楷體"/>
        <family val="4"/>
        <charset val="136"/>
      </rPr>
      <t>註：</t>
    </r>
    <r>
      <rPr>
        <sz val="10"/>
        <rFont val="Times New Roman"/>
        <family val="1"/>
      </rPr>
      <t>1.</t>
    </r>
    <r>
      <rPr>
        <sz val="10"/>
        <rFont val="標楷體"/>
        <family val="4"/>
        <charset val="136"/>
      </rPr>
      <t>計畫書中有聘用顧問者務請明列全部顧問名單，並編列於顧問費中，包含顧問姓名、兼任或專任、及其工作任務等。</t>
    </r>
    <phoneticPr fontId="12" type="noConversion"/>
  </si>
  <si>
    <r>
      <t xml:space="preserve">          2.</t>
    </r>
    <r>
      <rPr>
        <sz val="10"/>
        <rFont val="標楷體"/>
        <family val="4"/>
        <charset val="136"/>
      </rPr>
      <t>顧問之聘用，以經計畫審查會議審查核准者為限，並應提供顧問之技術背景、學經歷資料以為審查核准者為限。</t>
    </r>
    <phoneticPr fontId="12" type="noConversion"/>
  </si>
  <si>
    <r>
      <t xml:space="preserve">          3.</t>
    </r>
    <r>
      <rPr>
        <sz val="10"/>
        <color indexed="8"/>
        <rFont val="標楷體"/>
        <family val="4"/>
        <charset val="136"/>
      </rPr>
      <t>聘用顧問之服務單位如與技術為同一單位者，則不得編列費用。</t>
    </r>
    <phoneticPr fontId="12" type="noConversion"/>
  </si>
  <si>
    <r>
      <t xml:space="preserve"> </t>
    </r>
    <r>
      <rPr>
        <sz val="12"/>
        <rFont val="標楷體"/>
        <family val="4"/>
        <charset val="136"/>
      </rPr>
      <t>旅運費總計</t>
    </r>
    <phoneticPr fontId="12" type="noConversion"/>
  </si>
  <si>
    <r>
      <rPr>
        <sz val="12"/>
        <rFont val="標楷體"/>
        <family val="4"/>
        <charset val="136"/>
      </rPr>
      <t>項次</t>
    </r>
    <phoneticPr fontId="12" type="noConversion"/>
  </si>
  <si>
    <r>
      <rPr>
        <sz val="12"/>
        <rFont val="標楷體"/>
        <family val="4"/>
        <charset val="136"/>
      </rPr>
      <t>項目</t>
    </r>
    <phoneticPr fontId="12" type="noConversion"/>
  </si>
  <si>
    <r>
      <rPr>
        <sz val="12"/>
        <rFont val="標楷體"/>
        <family val="4"/>
        <charset val="136"/>
      </rPr>
      <t>經費</t>
    </r>
  </si>
  <si>
    <r>
      <rPr>
        <sz val="12"/>
        <rFont val="標楷體"/>
        <family val="4"/>
        <charset val="136"/>
      </rPr>
      <t>依據標準</t>
    </r>
    <phoneticPr fontId="12" type="noConversion"/>
  </si>
  <si>
    <r>
      <rPr>
        <sz val="12"/>
        <rFont val="標楷體"/>
        <family val="4"/>
        <charset val="136"/>
      </rPr>
      <t>用途說明</t>
    </r>
  </si>
  <si>
    <r>
      <rPr>
        <sz val="12"/>
        <rFont val="標楷體"/>
        <family val="4"/>
        <charset val="136"/>
      </rPr>
      <t>國內差旅</t>
    </r>
    <phoneticPr fontId="12" type="noConversion"/>
  </si>
  <si>
    <r>
      <t>&lt;=15</t>
    </r>
    <r>
      <rPr>
        <sz val="12"/>
        <rFont val="標楷體"/>
        <family val="4"/>
        <charset val="136"/>
      </rPr>
      <t>千元／人年</t>
    </r>
  </si>
  <si>
    <r>
      <rPr>
        <sz val="12"/>
        <rFont val="標楷體"/>
        <family val="4"/>
        <charset val="136"/>
      </rPr>
      <t>平均人年費</t>
    </r>
    <phoneticPr fontId="12" type="noConversion"/>
  </si>
  <si>
    <r>
      <rPr>
        <sz val="12"/>
        <rFont val="標楷體"/>
        <family val="4"/>
        <charset val="136"/>
      </rPr>
      <t>國外差旅</t>
    </r>
    <phoneticPr fontId="12" type="noConversion"/>
  </si>
  <si>
    <r>
      <rPr>
        <sz val="12"/>
        <rFont val="標楷體"/>
        <family val="4"/>
        <charset val="136"/>
      </rPr>
      <t>詳如（二）國外出差計畫表</t>
    </r>
    <phoneticPr fontId="12" type="noConversion"/>
  </si>
  <si>
    <r>
      <t>1.</t>
    </r>
    <r>
      <rPr>
        <sz val="12"/>
        <rFont val="標楷體"/>
        <family val="4"/>
        <charset val="136"/>
      </rPr>
      <t>出席ＯＯ研討會：台南</t>
    </r>
    <r>
      <rPr>
        <sz val="12"/>
        <rFont val="Times New Roman"/>
        <family val="1"/>
      </rPr>
      <t>-</t>
    </r>
    <r>
      <rPr>
        <sz val="12"/>
        <rFont val="標楷體"/>
        <family val="4"/>
        <charset val="136"/>
      </rPr>
      <t>新竹</t>
    </r>
    <r>
      <rPr>
        <sz val="12"/>
        <rFont val="Times New Roman"/>
        <family val="1"/>
      </rPr>
      <t>1.5</t>
    </r>
    <r>
      <rPr>
        <sz val="12"/>
        <rFont val="標楷體"/>
        <family val="4"/>
        <charset val="136"/>
      </rPr>
      <t>千元</t>
    </r>
    <r>
      <rPr>
        <sz val="12"/>
        <rFont val="Times New Roman"/>
        <family val="1"/>
      </rPr>
      <t>*20</t>
    </r>
    <r>
      <rPr>
        <sz val="12"/>
        <rFont val="標楷體"/>
        <family val="4"/>
        <charset val="136"/>
      </rPr>
      <t>人次</t>
    </r>
    <r>
      <rPr>
        <sz val="12"/>
        <rFont val="Times New Roman"/>
        <family val="1"/>
      </rPr>
      <t>=30</t>
    </r>
    <r>
      <rPr>
        <sz val="12"/>
        <rFont val="標楷體"/>
        <family val="4"/>
        <charset val="136"/>
      </rPr>
      <t xml:space="preserve">千元
</t>
    </r>
    <r>
      <rPr>
        <sz val="12"/>
        <rFont val="Times New Roman"/>
        <family val="1"/>
      </rPr>
      <t>2.</t>
    </r>
    <r>
      <rPr>
        <sz val="12"/>
        <rFont val="標楷體"/>
        <family val="4"/>
        <charset val="136"/>
      </rPr>
      <t>參加ＯＯ成果發表會：台南</t>
    </r>
    <r>
      <rPr>
        <sz val="12"/>
        <rFont val="Times New Roman"/>
        <family val="1"/>
      </rPr>
      <t>-</t>
    </r>
    <r>
      <rPr>
        <sz val="12"/>
        <rFont val="標楷體"/>
        <family val="4"/>
        <charset val="136"/>
      </rPr>
      <t>台北</t>
    </r>
    <r>
      <rPr>
        <sz val="12"/>
        <rFont val="Times New Roman"/>
        <family val="1"/>
      </rPr>
      <t>3</t>
    </r>
    <r>
      <rPr>
        <sz val="12"/>
        <rFont val="標楷體"/>
        <family val="4"/>
        <charset val="136"/>
      </rPr>
      <t>千元</t>
    </r>
    <r>
      <rPr>
        <sz val="12"/>
        <rFont val="Times New Roman"/>
        <family val="1"/>
      </rPr>
      <t>*20</t>
    </r>
    <r>
      <rPr>
        <sz val="12"/>
        <rFont val="標楷體"/>
        <family val="4"/>
        <charset val="136"/>
      </rPr>
      <t>人次</t>
    </r>
    <r>
      <rPr>
        <sz val="12"/>
        <rFont val="Times New Roman"/>
        <family val="1"/>
      </rPr>
      <t>=60</t>
    </r>
    <r>
      <rPr>
        <sz val="12"/>
        <rFont val="標楷體"/>
        <family val="4"/>
        <charset val="136"/>
      </rPr>
      <t>千元</t>
    </r>
    <r>
      <rPr>
        <sz val="12"/>
        <rFont val="Times New Roman"/>
        <family val="1"/>
      </rPr>
      <t>……</t>
    </r>
    <phoneticPr fontId="12" type="noConversion"/>
  </si>
  <si>
    <r>
      <t>&lt;=25</t>
    </r>
    <r>
      <rPr>
        <sz val="12"/>
        <rFont val="標楷體"/>
        <family val="4"/>
        <charset val="136"/>
      </rPr>
      <t>千元</t>
    </r>
    <r>
      <rPr>
        <sz val="12"/>
        <rFont val="Times New Roman"/>
        <family val="1"/>
      </rPr>
      <t>/</t>
    </r>
    <r>
      <rPr>
        <sz val="12"/>
        <rFont val="標楷體"/>
        <family val="4"/>
        <charset val="136"/>
      </rPr>
      <t>人年</t>
    </r>
  </si>
  <si>
    <r>
      <t>&lt;=43.5</t>
    </r>
    <r>
      <rPr>
        <sz val="12"/>
        <rFont val="標楷體"/>
        <family val="4"/>
        <charset val="136"/>
      </rPr>
      <t>千元</t>
    </r>
    <r>
      <rPr>
        <sz val="12"/>
        <rFont val="Times New Roman"/>
        <family val="1"/>
      </rPr>
      <t>/</t>
    </r>
    <r>
      <rPr>
        <sz val="12"/>
        <rFont val="標楷體"/>
        <family val="4"/>
        <charset val="136"/>
      </rPr>
      <t>人年</t>
    </r>
  </si>
  <si>
    <r>
      <t xml:space="preserve">        2.</t>
    </r>
    <r>
      <rPr>
        <sz val="12"/>
        <rFont val="標楷體"/>
        <family val="4"/>
        <charset val="136"/>
      </rPr>
      <t>「用途說明欄」請詳列預估之</t>
    </r>
    <r>
      <rPr>
        <b/>
        <sz val="12"/>
        <rFont val="標楷體"/>
        <family val="4"/>
        <charset val="136"/>
      </rPr>
      <t>出差任務</t>
    </r>
    <r>
      <rPr>
        <sz val="12"/>
        <rFont val="標楷體"/>
        <family val="4"/>
        <charset val="136"/>
      </rPr>
      <t>、</t>
    </r>
    <r>
      <rPr>
        <b/>
        <sz val="12"/>
        <rFont val="標楷體"/>
        <family val="4"/>
        <charset val="136"/>
      </rPr>
      <t>地區</t>
    </r>
    <r>
      <rPr>
        <sz val="12"/>
        <rFont val="標楷體"/>
        <family val="4"/>
        <charset val="136"/>
      </rPr>
      <t>及</t>
    </r>
    <r>
      <rPr>
        <b/>
        <sz val="12"/>
        <rFont val="標楷體"/>
        <family val="4"/>
        <charset val="136"/>
      </rPr>
      <t>人次</t>
    </r>
    <r>
      <rPr>
        <sz val="12"/>
        <rFont val="標楷體"/>
        <family val="4"/>
        <charset val="136"/>
      </rPr>
      <t>等。</t>
    </r>
    <phoneticPr fontId="12" type="noConversion"/>
  </si>
  <si>
    <r>
      <t xml:space="preserve">        3.</t>
    </r>
    <r>
      <rPr>
        <sz val="12"/>
        <rFont val="標楷體"/>
        <family val="4"/>
        <charset val="136"/>
      </rPr>
      <t>若超過經費編列原則，請於「用途說明欄」詳述超過理由。</t>
    </r>
    <phoneticPr fontId="12" type="noConversion"/>
  </si>
  <si>
    <r>
      <rPr>
        <sz val="12"/>
        <rFont val="標楷體"/>
        <family val="4"/>
        <charset val="136"/>
      </rPr>
      <t>註：</t>
    </r>
    <r>
      <rPr>
        <sz val="12"/>
        <rFont val="Times New Roman"/>
        <family val="1"/>
      </rPr>
      <t>1.</t>
    </r>
    <r>
      <rPr>
        <sz val="12"/>
        <rFont val="標楷體"/>
        <family val="4"/>
        <charset val="136"/>
      </rPr>
      <t>國外差旅費請加填附表「國外出差計畫表」補充說明。</t>
    </r>
    <phoneticPr fontId="12" type="noConversion"/>
  </si>
  <si>
    <t>單位：千元</t>
    <phoneticPr fontId="5" type="noConversion"/>
  </si>
  <si>
    <t>主要任務摘要及對計畫之效益</t>
    <phoneticPr fontId="12" type="noConversion"/>
  </si>
  <si>
    <t>其他</t>
    <phoneticPr fontId="5" type="noConversion"/>
  </si>
  <si>
    <t>合計</t>
    <phoneticPr fontId="5" type="noConversion"/>
  </si>
  <si>
    <r>
      <rPr>
        <sz val="12"/>
        <rFont val="標楷體"/>
        <family val="4"/>
        <charset val="136"/>
      </rPr>
      <t>範例：考察先進國家有關</t>
    </r>
    <r>
      <rPr>
        <sz val="12"/>
        <rFont val="Times New Roman"/>
        <family val="1"/>
      </rPr>
      <t>Biomaterial</t>
    </r>
    <r>
      <rPr>
        <sz val="12"/>
        <rFont val="標楷體"/>
        <family val="4"/>
        <charset val="136"/>
      </rPr>
      <t>之應用資訊及其最新研發趨勢</t>
    </r>
    <phoneticPr fontId="12" type="noConversion"/>
  </si>
  <si>
    <r>
      <rPr>
        <sz val="12"/>
        <rFont val="標楷體"/>
        <family val="4"/>
        <charset val="136"/>
      </rPr>
      <t>註：</t>
    </r>
    <r>
      <rPr>
        <sz val="12"/>
        <rFont val="Times New Roman"/>
        <family val="1"/>
      </rPr>
      <t>1.</t>
    </r>
    <r>
      <rPr>
        <sz val="12"/>
        <rFont val="標楷體"/>
        <family val="4"/>
        <charset val="136"/>
      </rPr>
      <t xml:space="preserve">無國外出差計畫者免填本表。
</t>
    </r>
    <r>
      <rPr>
        <sz val="12"/>
        <rFont val="Times New Roman"/>
        <family val="1"/>
      </rPr>
      <t/>
    </r>
    <phoneticPr fontId="5" type="noConversion"/>
  </si>
  <si>
    <r>
      <t xml:space="preserve">       2.</t>
    </r>
    <r>
      <rPr>
        <sz val="12"/>
        <rFont val="標楷體"/>
        <family val="4"/>
        <charset val="136"/>
      </rPr>
      <t>主要任務摘要請具體說明任務。</t>
    </r>
    <r>
      <rPr>
        <sz val="12"/>
        <rFont val="Times New Roman"/>
        <family val="1"/>
      </rPr>
      <t xml:space="preserve"> </t>
    </r>
    <phoneticPr fontId="5" type="noConversion"/>
  </si>
  <si>
    <r>
      <t xml:space="preserve">       3.</t>
    </r>
    <r>
      <rPr>
        <sz val="12"/>
        <rFont val="標楷體"/>
        <family val="4"/>
        <charset val="136"/>
      </rPr>
      <t>同一任務之出差人數以不超過一人為原則。</t>
    </r>
    <phoneticPr fontId="5" type="noConversion"/>
  </si>
  <si>
    <r>
      <rPr>
        <sz val="12"/>
        <rFont val="標楷體"/>
        <family val="4"/>
        <charset val="136"/>
      </rPr>
      <t>填寫範例：
磷酸鈣</t>
    </r>
    <phoneticPr fontId="12" type="noConversion"/>
  </si>
  <si>
    <r>
      <rPr>
        <sz val="12"/>
        <rFont val="標楷體"/>
        <family val="4"/>
        <charset val="136"/>
      </rPr>
      <t>填寫範例：
瓶</t>
    </r>
    <phoneticPr fontId="12" type="noConversion"/>
  </si>
  <si>
    <r>
      <rPr>
        <sz val="12"/>
        <rFont val="標楷體"/>
        <family val="4"/>
        <charset val="136"/>
      </rPr>
      <t>平均每人年材料費</t>
    </r>
    <phoneticPr fontId="12" type="noConversion"/>
  </si>
  <si>
    <r>
      <rPr>
        <sz val="12"/>
        <rFont val="標楷體"/>
        <family val="4"/>
        <charset val="136"/>
      </rPr>
      <t xml:space="preserve">填寫範例：
</t>
    </r>
    <r>
      <rPr>
        <sz val="12"/>
        <rFont val="Times New Roman"/>
        <family val="1"/>
      </rPr>
      <t>10</t>
    </r>
    <phoneticPr fontId="12" type="noConversion"/>
  </si>
  <si>
    <r>
      <rPr>
        <sz val="12"/>
        <rFont val="標楷體"/>
        <family val="4"/>
        <charset val="136"/>
      </rPr>
      <t>填寫範例：
製備複合陶瓷片</t>
    </r>
    <r>
      <rPr>
        <sz val="12"/>
        <rFont val="Times New Roman"/>
        <family val="1"/>
      </rPr>
      <t>……</t>
    </r>
    <phoneticPr fontId="12" type="noConversion"/>
  </si>
  <si>
    <r>
      <rPr>
        <sz val="12"/>
        <rFont val="標楷體"/>
        <family val="4"/>
        <charset val="136"/>
      </rPr>
      <t>合</t>
    </r>
    <r>
      <rPr>
        <sz val="12"/>
        <rFont val="Times New Roman"/>
        <family val="1"/>
      </rPr>
      <t xml:space="preserve">            </t>
    </r>
    <r>
      <rPr>
        <sz val="12"/>
        <rFont val="標楷體"/>
        <family val="4"/>
        <charset val="136"/>
      </rPr>
      <t>計</t>
    </r>
    <phoneticPr fontId="12" type="noConversion"/>
  </si>
  <si>
    <t>註：1.數量請列明至可能之最小批量及需求單位，不宜均列一批或一份等概括性數量。</t>
    <phoneticPr fontId="12" type="noConversion"/>
  </si>
  <si>
    <r>
      <rPr>
        <b/>
        <sz val="14"/>
        <rFont val="標楷體"/>
        <family val="4"/>
        <charset val="136"/>
      </rPr>
      <t>四、材料費</t>
    </r>
    <r>
      <rPr>
        <b/>
        <sz val="14"/>
        <rFont val="Times New Roman"/>
        <family val="1"/>
      </rPr>
      <t>(</t>
    </r>
    <r>
      <rPr>
        <b/>
        <sz val="14"/>
        <rFont val="標楷體"/>
        <family val="4"/>
        <charset val="136"/>
      </rPr>
      <t>第</t>
    </r>
    <r>
      <rPr>
        <b/>
        <sz val="14"/>
        <rFont val="Times New Roman"/>
        <family val="1"/>
      </rPr>
      <t>1</t>
    </r>
    <r>
      <rPr>
        <b/>
        <sz val="14"/>
        <rFont val="標楷體"/>
        <family val="4"/>
        <charset val="136"/>
      </rPr>
      <t>年、第</t>
    </r>
    <r>
      <rPr>
        <b/>
        <sz val="14"/>
        <rFont val="Times New Roman"/>
        <family val="1"/>
      </rPr>
      <t>2</t>
    </r>
    <r>
      <rPr>
        <b/>
        <sz val="14"/>
        <rFont val="標楷體"/>
        <family val="4"/>
        <charset val="136"/>
      </rPr>
      <t>年</t>
    </r>
    <r>
      <rPr>
        <b/>
        <sz val="14"/>
        <rFont val="Times New Roman"/>
        <family val="1"/>
      </rPr>
      <t>)</t>
    </r>
    <phoneticPr fontId="12" type="noConversion"/>
  </si>
  <si>
    <r>
      <t>(</t>
    </r>
    <r>
      <rPr>
        <sz val="12"/>
        <rFont val="標楷體"/>
        <family val="4"/>
        <charset val="136"/>
      </rPr>
      <t>三</t>
    </r>
    <r>
      <rPr>
        <sz val="12"/>
        <rFont val="Times New Roman"/>
        <family val="1"/>
      </rPr>
      <t>)</t>
    </r>
    <r>
      <rPr>
        <sz val="12"/>
        <rFont val="標楷體"/>
        <family val="4"/>
        <charset val="136"/>
      </rPr>
      <t>顧問</t>
    </r>
    <r>
      <rPr>
        <sz val="12"/>
        <rFont val="Times New Roman"/>
        <family val="1"/>
      </rPr>
      <t>(</t>
    </r>
    <r>
      <rPr>
        <sz val="12"/>
        <rFont val="標楷體"/>
        <family val="4"/>
        <charset val="136"/>
      </rPr>
      <t>第</t>
    </r>
    <r>
      <rPr>
        <sz val="12"/>
        <rFont val="Times New Roman"/>
        <family val="1"/>
      </rPr>
      <t>1</t>
    </r>
    <r>
      <rPr>
        <sz val="12"/>
        <rFont val="標楷體"/>
        <family val="4"/>
        <charset val="136"/>
      </rPr>
      <t>年、第</t>
    </r>
    <r>
      <rPr>
        <sz val="12"/>
        <rFont val="Times New Roman"/>
        <family val="1"/>
      </rPr>
      <t>2</t>
    </r>
    <r>
      <rPr>
        <sz val="12"/>
        <rFont val="標楷體"/>
        <family val="4"/>
        <charset val="136"/>
      </rPr>
      <t>年</t>
    </r>
    <r>
      <rPr>
        <sz val="12"/>
        <rFont val="Times New Roman"/>
        <family val="1"/>
      </rPr>
      <t>)</t>
    </r>
    <phoneticPr fontId="12" type="noConversion"/>
  </si>
  <si>
    <r>
      <rPr>
        <b/>
        <sz val="14"/>
        <rFont val="標楷體"/>
        <family val="4"/>
        <charset val="136"/>
      </rPr>
      <t>五、設備使用費</t>
    </r>
    <r>
      <rPr>
        <b/>
        <sz val="14"/>
        <rFont val="Times New Roman"/>
        <family val="1"/>
      </rPr>
      <t xml:space="preserve"> (</t>
    </r>
    <r>
      <rPr>
        <b/>
        <sz val="14"/>
        <rFont val="標楷體"/>
        <family val="4"/>
        <charset val="136"/>
      </rPr>
      <t>第</t>
    </r>
    <r>
      <rPr>
        <b/>
        <sz val="14"/>
        <rFont val="Times New Roman"/>
        <family val="1"/>
      </rPr>
      <t>1</t>
    </r>
    <r>
      <rPr>
        <b/>
        <sz val="14"/>
        <rFont val="標楷體"/>
        <family val="4"/>
        <charset val="136"/>
      </rPr>
      <t>年、第</t>
    </r>
    <r>
      <rPr>
        <b/>
        <sz val="14"/>
        <rFont val="Times New Roman"/>
        <family val="1"/>
      </rPr>
      <t>2</t>
    </r>
    <r>
      <rPr>
        <b/>
        <sz val="14"/>
        <rFont val="標楷體"/>
        <family val="4"/>
        <charset val="136"/>
      </rPr>
      <t>年</t>
    </r>
    <r>
      <rPr>
        <b/>
        <sz val="14"/>
        <rFont val="Times New Roman"/>
        <family val="1"/>
      </rPr>
      <t>)</t>
    </r>
    <phoneticPr fontId="12" type="noConversion"/>
  </si>
  <si>
    <r>
      <rPr>
        <sz val="10"/>
        <rFont val="標楷體"/>
        <family val="4"/>
        <charset val="136"/>
      </rPr>
      <t>合</t>
    </r>
    <r>
      <rPr>
        <sz val="10"/>
        <rFont val="Times New Roman"/>
        <family val="1"/>
      </rPr>
      <t xml:space="preserve">                 </t>
    </r>
    <r>
      <rPr>
        <sz val="10"/>
        <rFont val="標楷體"/>
        <family val="4"/>
        <charset val="136"/>
      </rPr>
      <t>計</t>
    </r>
    <phoneticPr fontId="12" type="noConversion"/>
  </si>
  <si>
    <r>
      <rPr>
        <sz val="10"/>
        <rFont val="標楷體"/>
        <family val="4"/>
        <charset val="136"/>
      </rPr>
      <t>項次</t>
    </r>
  </si>
  <si>
    <r>
      <rPr>
        <sz val="10"/>
        <rFont val="標楷體"/>
        <family val="4"/>
        <charset val="136"/>
      </rPr>
      <t>設備名稱</t>
    </r>
  </si>
  <si>
    <r>
      <rPr>
        <sz val="10"/>
        <rFont val="標楷體"/>
        <family val="4"/>
        <charset val="136"/>
      </rPr>
      <t>購置成本</t>
    </r>
    <phoneticPr fontId="12" type="noConversion"/>
  </si>
  <si>
    <r>
      <rPr>
        <sz val="10"/>
        <rFont val="標楷體"/>
        <family val="4"/>
        <charset val="136"/>
      </rPr>
      <t>購置年月</t>
    </r>
    <phoneticPr fontId="12" type="noConversion"/>
  </si>
  <si>
    <r>
      <rPr>
        <sz val="10"/>
        <rFont val="標楷體"/>
        <family val="4"/>
        <charset val="136"/>
      </rPr>
      <t>使用年度</t>
    </r>
    <r>
      <rPr>
        <sz val="10"/>
        <rFont val="Times New Roman"/>
        <family val="1"/>
      </rPr>
      <t>(</t>
    </r>
    <r>
      <rPr>
        <sz val="10"/>
        <rFont val="標楷體"/>
        <family val="4"/>
        <charset val="136"/>
      </rPr>
      <t>第</t>
    </r>
    <r>
      <rPr>
        <sz val="10"/>
        <rFont val="Times New Roman"/>
        <family val="1"/>
      </rPr>
      <t>X</t>
    </r>
    <r>
      <rPr>
        <sz val="10"/>
        <rFont val="標楷體"/>
        <family val="4"/>
        <charset val="136"/>
      </rPr>
      <t>年</t>
    </r>
    <r>
      <rPr>
        <sz val="10"/>
        <rFont val="Times New Roman"/>
        <family val="1"/>
      </rPr>
      <t>)</t>
    </r>
    <phoneticPr fontId="12" type="noConversion"/>
  </si>
  <si>
    <r>
      <rPr>
        <sz val="10"/>
        <rFont val="標楷體"/>
        <family val="4"/>
        <charset val="136"/>
      </rPr>
      <t>基本放款利率
（</t>
    </r>
    <r>
      <rPr>
        <sz val="10"/>
        <rFont val="Times New Roman"/>
        <family val="1"/>
      </rPr>
      <t>R</t>
    </r>
    <r>
      <rPr>
        <sz val="10"/>
        <rFont val="標楷體"/>
        <family val="4"/>
        <charset val="136"/>
      </rPr>
      <t>）</t>
    </r>
    <phoneticPr fontId="12" type="noConversion"/>
  </si>
  <si>
    <r>
      <rPr>
        <sz val="10"/>
        <rFont val="標楷體"/>
        <family val="4"/>
        <charset val="136"/>
      </rPr>
      <t>本年度內實際使用月數
（</t>
    </r>
    <r>
      <rPr>
        <sz val="10"/>
        <rFont val="Times New Roman"/>
        <family val="1"/>
      </rPr>
      <t>M</t>
    </r>
    <r>
      <rPr>
        <sz val="10"/>
        <rFont val="標楷體"/>
        <family val="4"/>
        <charset val="136"/>
      </rPr>
      <t>）</t>
    </r>
    <phoneticPr fontId="12" type="noConversion"/>
  </si>
  <si>
    <r>
      <rPr>
        <sz val="10"/>
        <rFont val="標楷體"/>
        <family val="4"/>
        <charset val="136"/>
      </rPr>
      <t>本計畫使用比例
（</t>
    </r>
    <r>
      <rPr>
        <sz val="10"/>
        <rFont val="Times New Roman"/>
        <family val="1"/>
      </rPr>
      <t>UR%</t>
    </r>
    <r>
      <rPr>
        <sz val="10"/>
        <rFont val="標楷體"/>
        <family val="4"/>
        <charset val="136"/>
      </rPr>
      <t>）</t>
    </r>
    <phoneticPr fontId="12" type="noConversion"/>
  </si>
  <si>
    <r>
      <rPr>
        <sz val="10"/>
        <rFont val="標楷體"/>
        <family val="4"/>
        <charset val="136"/>
      </rPr>
      <t>設備使用費</t>
    </r>
    <phoneticPr fontId="12" type="noConversion"/>
  </si>
  <si>
    <r>
      <rPr>
        <b/>
        <sz val="14"/>
        <rFont val="標楷體"/>
        <family val="4"/>
        <charset val="136"/>
      </rPr>
      <t>六、維護費</t>
    </r>
    <r>
      <rPr>
        <b/>
        <sz val="14"/>
        <rFont val="Times New Roman"/>
        <family val="1"/>
      </rPr>
      <t>(</t>
    </r>
    <r>
      <rPr>
        <b/>
        <sz val="14"/>
        <rFont val="標楷體"/>
        <family val="4"/>
        <charset val="136"/>
      </rPr>
      <t>第</t>
    </r>
    <r>
      <rPr>
        <b/>
        <sz val="14"/>
        <rFont val="Times New Roman"/>
        <family val="1"/>
      </rPr>
      <t>1</t>
    </r>
    <r>
      <rPr>
        <b/>
        <sz val="14"/>
        <rFont val="標楷體"/>
        <family val="4"/>
        <charset val="136"/>
      </rPr>
      <t>年、第</t>
    </r>
    <r>
      <rPr>
        <b/>
        <sz val="14"/>
        <rFont val="Times New Roman"/>
        <family val="1"/>
      </rPr>
      <t>2</t>
    </r>
    <r>
      <rPr>
        <b/>
        <sz val="14"/>
        <rFont val="標楷體"/>
        <family val="4"/>
        <charset val="136"/>
      </rPr>
      <t>年</t>
    </r>
    <r>
      <rPr>
        <b/>
        <sz val="14"/>
        <rFont val="Times New Roman"/>
        <family val="1"/>
      </rPr>
      <t>)</t>
    </r>
    <phoneticPr fontId="12" type="noConversion"/>
  </si>
  <si>
    <r>
      <rPr>
        <sz val="10"/>
        <rFont val="標楷體"/>
        <family val="4"/>
        <charset val="136"/>
      </rPr>
      <t xml:space="preserve">填寫範例：
</t>
    </r>
    <r>
      <rPr>
        <sz val="10"/>
        <rFont val="Times New Roman"/>
        <family val="1"/>
      </rPr>
      <t>48</t>
    </r>
    <phoneticPr fontId="12" type="noConversion"/>
  </si>
  <si>
    <r>
      <rPr>
        <b/>
        <sz val="14"/>
        <rFont val="標楷體"/>
        <family val="4"/>
        <charset val="136"/>
      </rPr>
      <t>七、業務費</t>
    </r>
    <r>
      <rPr>
        <b/>
        <sz val="14"/>
        <rFont val="Times New Roman"/>
        <family val="1"/>
      </rPr>
      <t>(</t>
    </r>
    <r>
      <rPr>
        <b/>
        <sz val="14"/>
        <rFont val="標楷體"/>
        <family val="4"/>
        <charset val="136"/>
      </rPr>
      <t>第</t>
    </r>
    <r>
      <rPr>
        <b/>
        <sz val="14"/>
        <rFont val="Times New Roman"/>
        <family val="1"/>
      </rPr>
      <t>1</t>
    </r>
    <r>
      <rPr>
        <b/>
        <sz val="14"/>
        <rFont val="標楷體"/>
        <family val="4"/>
        <charset val="136"/>
      </rPr>
      <t>年、第</t>
    </r>
    <r>
      <rPr>
        <b/>
        <sz val="14"/>
        <rFont val="Times New Roman"/>
        <family val="1"/>
      </rPr>
      <t>2</t>
    </r>
    <r>
      <rPr>
        <b/>
        <sz val="14"/>
        <rFont val="標楷體"/>
        <family val="4"/>
        <charset val="136"/>
      </rPr>
      <t>年</t>
    </r>
    <r>
      <rPr>
        <b/>
        <sz val="14"/>
        <rFont val="Times New Roman"/>
        <family val="1"/>
      </rPr>
      <t>)</t>
    </r>
    <phoneticPr fontId="12" type="noConversion"/>
  </si>
  <si>
    <r>
      <rPr>
        <sz val="10"/>
        <rFont val="標楷體"/>
        <family val="4"/>
        <charset val="136"/>
      </rPr>
      <t>依據標準</t>
    </r>
    <phoneticPr fontId="12" type="noConversion"/>
  </si>
  <si>
    <r>
      <rPr>
        <sz val="10"/>
        <rFont val="標楷體"/>
        <family val="4"/>
        <charset val="136"/>
      </rPr>
      <t>是</t>
    </r>
    <phoneticPr fontId="5" type="noConversion"/>
  </si>
  <si>
    <r>
      <rPr>
        <sz val="10"/>
        <rFont val="標楷體"/>
        <family val="4"/>
        <charset val="136"/>
      </rPr>
      <t>★否</t>
    </r>
    <phoneticPr fontId="5" type="noConversion"/>
  </si>
  <si>
    <r>
      <rPr>
        <sz val="10"/>
        <rFont val="標楷體"/>
        <family val="4"/>
        <charset val="136"/>
      </rPr>
      <t>計算公式及說明</t>
    </r>
    <phoneticPr fontId="12" type="noConversion"/>
  </si>
  <si>
    <r>
      <rPr>
        <sz val="10"/>
        <rFont val="標楷體"/>
        <family val="4"/>
        <charset val="136"/>
      </rPr>
      <t>國內訓練費</t>
    </r>
    <phoneticPr fontId="12" type="noConversion"/>
  </si>
  <si>
    <r>
      <rPr>
        <sz val="10"/>
        <rFont val="標楷體"/>
        <family val="4"/>
        <charset val="136"/>
      </rPr>
      <t>平均人年費</t>
    </r>
    <phoneticPr fontId="12" type="noConversion"/>
  </si>
  <si>
    <r>
      <rPr>
        <sz val="10"/>
        <rFont val="標楷體"/>
        <family val="4"/>
        <charset val="136"/>
      </rPr>
      <t>國外訓練費</t>
    </r>
    <phoneticPr fontId="12" type="noConversion"/>
  </si>
  <si>
    <r>
      <rPr>
        <sz val="10"/>
        <rFont val="標楷體"/>
        <family val="4"/>
        <charset val="136"/>
      </rPr>
      <t>文具紙張</t>
    </r>
  </si>
  <si>
    <r>
      <rPr>
        <sz val="10"/>
        <rFont val="標楷體"/>
        <family val="4"/>
        <charset val="136"/>
      </rPr>
      <t>各項刊物須列出預估成本，若為</t>
    </r>
    <phoneticPr fontId="12" type="noConversion"/>
  </si>
  <si>
    <r>
      <rPr>
        <sz val="10"/>
        <rFont val="標楷體"/>
        <family val="4"/>
        <charset val="136"/>
      </rPr>
      <t>印刷影印</t>
    </r>
  </si>
  <si>
    <r>
      <rPr>
        <sz val="10"/>
        <rFont val="標楷體"/>
        <family val="4"/>
        <charset val="136"/>
      </rPr>
      <t>銷售刊物，須列出預定銷售數，</t>
    </r>
  </si>
  <si>
    <r>
      <rPr>
        <sz val="10"/>
        <rFont val="標楷體"/>
        <family val="4"/>
        <charset val="136"/>
      </rPr>
      <t>郵電</t>
    </r>
    <phoneticPr fontId="12" type="noConversion"/>
  </si>
  <si>
    <r>
      <rPr>
        <sz val="10"/>
        <rFont val="標楷體"/>
        <family val="4"/>
        <charset val="136"/>
      </rPr>
      <t>及銷售收入預定繳庫額。</t>
    </r>
    <phoneticPr fontId="12" type="noConversion"/>
  </si>
  <si>
    <r>
      <rPr>
        <sz val="10"/>
        <rFont val="標楷體"/>
        <family val="4"/>
        <charset val="136"/>
      </rPr>
      <t>消耗品</t>
    </r>
    <phoneticPr fontId="12" type="noConversion"/>
  </si>
  <si>
    <r>
      <rPr>
        <sz val="10"/>
        <rFont val="標楷體"/>
        <family val="4"/>
        <charset val="136"/>
      </rPr>
      <t>研究實驗水電費</t>
    </r>
    <phoneticPr fontId="12" type="noConversion"/>
  </si>
  <si>
    <r>
      <rPr>
        <sz val="10"/>
        <rFont val="標楷體"/>
        <family val="4"/>
        <charset val="136"/>
      </rPr>
      <t>租金</t>
    </r>
    <phoneticPr fontId="12" type="noConversion"/>
  </si>
  <si>
    <r>
      <rPr>
        <sz val="10"/>
        <rFont val="標楷體"/>
        <family val="4"/>
        <charset val="136"/>
      </rPr>
      <t>圖書、資料蒐集費</t>
    </r>
    <phoneticPr fontId="12" type="noConversion"/>
  </si>
  <si>
    <r>
      <rPr>
        <sz val="10"/>
        <rFont val="標楷體"/>
        <family val="4"/>
        <charset val="136"/>
      </rPr>
      <t>視計畫需要編列並列明細</t>
    </r>
  </si>
  <si>
    <r>
      <rPr>
        <sz val="10"/>
        <rFont val="標楷體"/>
        <family val="4"/>
        <charset val="136"/>
      </rPr>
      <t>智產權申請費</t>
    </r>
    <phoneticPr fontId="12" type="noConversion"/>
  </si>
  <si>
    <r>
      <rPr>
        <sz val="10"/>
        <rFont val="標楷體"/>
        <family val="4"/>
        <charset val="136"/>
      </rPr>
      <t>列明國內外件數及單價</t>
    </r>
    <phoneticPr fontId="12" type="noConversion"/>
  </si>
  <si>
    <r>
      <rPr>
        <sz val="10"/>
        <rFont val="標楷體"/>
        <family val="4"/>
        <charset val="136"/>
      </rPr>
      <t>研究發展費</t>
    </r>
    <phoneticPr fontId="12" type="noConversion"/>
  </si>
  <si>
    <r>
      <rPr>
        <sz val="10"/>
        <rFont val="標楷體"/>
        <family val="4"/>
        <charset val="136"/>
      </rPr>
      <t>勞務</t>
    </r>
    <phoneticPr fontId="12" type="noConversion"/>
  </si>
  <si>
    <r>
      <rPr>
        <sz val="10"/>
        <rFont val="標楷體"/>
        <family val="4"/>
        <charset val="136"/>
      </rPr>
      <t>列出服務內容編列</t>
    </r>
  </si>
  <si>
    <r>
      <rPr>
        <sz val="10"/>
        <rFont val="標楷體"/>
        <family val="4"/>
        <charset val="136"/>
      </rPr>
      <t>依實際計畫內容及審查決議編列</t>
    </r>
    <phoneticPr fontId="12" type="noConversion"/>
  </si>
  <si>
    <r>
      <rPr>
        <sz val="10"/>
        <rFont val="標楷體"/>
        <family val="4"/>
        <charset val="136"/>
      </rPr>
      <t>分包業界研究</t>
    </r>
    <phoneticPr fontId="12" type="noConversion"/>
  </si>
  <si>
    <r>
      <rPr>
        <sz val="10"/>
        <rFont val="標楷體"/>
        <family val="4"/>
        <charset val="136"/>
      </rPr>
      <t>依實際計畫內容及審查決議編列</t>
    </r>
  </si>
  <si>
    <r>
      <rPr>
        <sz val="10"/>
        <rFont val="標楷體"/>
        <family val="4"/>
        <charset val="136"/>
      </rPr>
      <t>全民健康保險補充保費</t>
    </r>
    <phoneticPr fontId="12" type="noConversion"/>
  </si>
  <si>
    <r>
      <rPr>
        <sz val="10"/>
        <rFont val="標楷體"/>
        <family val="4"/>
        <charset val="136"/>
      </rPr>
      <t>上述各項支出依補充保費之計費所得項目，乘以補充保費費率為編列上限</t>
    </r>
    <phoneticPr fontId="12" type="noConversion"/>
  </si>
  <si>
    <r>
      <rPr>
        <sz val="10"/>
        <rFont val="標楷體"/>
        <family val="4"/>
        <charset val="136"/>
      </rPr>
      <t>稅捐</t>
    </r>
    <phoneticPr fontId="12" type="noConversion"/>
  </si>
  <si>
    <r>
      <rPr>
        <sz val="10"/>
        <rFont val="標楷體"/>
        <family val="4"/>
        <charset val="136"/>
      </rPr>
      <t>因本計畫簽訂合約之印花稅</t>
    </r>
    <phoneticPr fontId="12" type="noConversion"/>
  </si>
  <si>
    <r>
      <rPr>
        <sz val="10"/>
        <rFont val="標楷體"/>
        <family val="4"/>
        <charset val="136"/>
      </rPr>
      <t>會費</t>
    </r>
    <phoneticPr fontId="12" type="noConversion"/>
  </si>
  <si>
    <r>
      <rPr>
        <sz val="10"/>
        <rFont val="標楷體"/>
        <family val="4"/>
        <charset val="136"/>
      </rPr>
      <t>執行本計畫所需須參加國內及國際性專業組織或學術團應納之會費</t>
    </r>
    <phoneticPr fontId="12" type="noConversion"/>
  </si>
  <si>
    <r>
      <rPr>
        <sz val="10"/>
        <rFont val="標楷體"/>
        <family val="4"/>
        <charset val="136"/>
      </rPr>
      <t>問卷調查費</t>
    </r>
    <phoneticPr fontId="12" type="noConversion"/>
  </si>
  <si>
    <r>
      <rPr>
        <sz val="10"/>
        <rFont val="標楷體"/>
        <family val="4"/>
        <charset val="136"/>
      </rPr>
      <t>其他</t>
    </r>
    <phoneticPr fontId="12" type="noConversion"/>
  </si>
  <si>
    <r>
      <rPr>
        <sz val="10"/>
        <rFont val="標楷體"/>
        <family val="4"/>
        <charset val="136"/>
      </rPr>
      <t>其他項目說明</t>
    </r>
  </si>
  <si>
    <r>
      <rPr>
        <sz val="10"/>
        <rFont val="標楷體"/>
        <family val="4"/>
        <charset val="136"/>
      </rPr>
      <t>項</t>
    </r>
    <r>
      <rPr>
        <sz val="10"/>
        <rFont val="Times New Roman"/>
        <family val="1"/>
      </rPr>
      <t xml:space="preserve">        </t>
    </r>
    <r>
      <rPr>
        <sz val="10"/>
        <rFont val="標楷體"/>
        <family val="4"/>
        <charset val="136"/>
      </rPr>
      <t>目</t>
    </r>
  </si>
  <si>
    <r>
      <rPr>
        <sz val="10"/>
        <rFont val="標楷體"/>
        <family val="4"/>
        <charset val="136"/>
      </rPr>
      <t>經</t>
    </r>
    <r>
      <rPr>
        <sz val="10"/>
        <rFont val="Times New Roman"/>
        <family val="1"/>
      </rPr>
      <t xml:space="preserve">     </t>
    </r>
    <r>
      <rPr>
        <sz val="10"/>
        <rFont val="標楷體"/>
        <family val="4"/>
        <charset val="136"/>
      </rPr>
      <t>費</t>
    </r>
  </si>
  <si>
    <r>
      <t>&lt;=15</t>
    </r>
    <r>
      <rPr>
        <sz val="10"/>
        <rFont val="標楷體"/>
        <family val="4"/>
        <charset val="136"/>
      </rPr>
      <t>千元</t>
    </r>
    <r>
      <rPr>
        <sz val="10"/>
        <rFont val="Times New Roman"/>
        <family val="1"/>
      </rPr>
      <t>/</t>
    </r>
    <r>
      <rPr>
        <sz val="10"/>
        <rFont val="標楷體"/>
        <family val="4"/>
        <charset val="136"/>
      </rPr>
      <t>人年</t>
    </r>
  </si>
  <si>
    <r>
      <rPr>
        <sz val="10"/>
        <rFont val="標楷體"/>
        <family val="4"/>
        <charset val="136"/>
      </rPr>
      <t>國內訓練費：
○○儀器操作訓練</t>
    </r>
    <r>
      <rPr>
        <sz val="10"/>
        <rFont val="Times New Roman"/>
        <family val="1"/>
      </rPr>
      <t xml:space="preserve"> 2</t>
    </r>
    <r>
      <rPr>
        <sz val="10"/>
        <rFont val="標楷體"/>
        <family val="4"/>
        <charset val="136"/>
      </rPr>
      <t>人年</t>
    </r>
    <r>
      <rPr>
        <sz val="10"/>
        <rFont val="Times New Roman"/>
        <family val="1"/>
      </rPr>
      <t>*5</t>
    </r>
    <r>
      <rPr>
        <sz val="10"/>
        <rFont val="標楷體"/>
        <family val="4"/>
        <charset val="136"/>
      </rPr>
      <t>千元</t>
    </r>
    <r>
      <rPr>
        <sz val="10"/>
        <rFont val="Times New Roman"/>
        <family val="1"/>
      </rPr>
      <t>=10</t>
    </r>
    <r>
      <rPr>
        <sz val="10"/>
        <rFont val="標楷體"/>
        <family val="4"/>
        <charset val="136"/>
      </rPr>
      <t xml:space="preserve">千元
</t>
    </r>
    <r>
      <rPr>
        <sz val="10"/>
        <rFont val="Times New Roman"/>
        <family val="1"/>
      </rPr>
      <t xml:space="preserve">……
</t>
    </r>
  </si>
  <si>
    <r>
      <t xml:space="preserve">   </t>
    </r>
    <r>
      <rPr>
        <sz val="10"/>
        <rFont val="標楷體"/>
        <family val="4"/>
        <charset val="136"/>
      </rPr>
      <t>小</t>
    </r>
    <r>
      <rPr>
        <sz val="10"/>
        <rFont val="Times New Roman"/>
        <family val="1"/>
      </rPr>
      <t xml:space="preserve">        </t>
    </r>
    <r>
      <rPr>
        <sz val="10"/>
        <rFont val="標楷體"/>
        <family val="4"/>
        <charset val="136"/>
      </rPr>
      <t>計</t>
    </r>
    <phoneticPr fontId="12" type="noConversion"/>
  </si>
  <si>
    <r>
      <t>&lt;=20</t>
    </r>
    <r>
      <rPr>
        <sz val="10"/>
        <rFont val="標楷體"/>
        <family val="4"/>
        <charset val="136"/>
      </rPr>
      <t>千元</t>
    </r>
    <r>
      <rPr>
        <sz val="10"/>
        <rFont val="Times New Roman"/>
        <family val="1"/>
      </rPr>
      <t>/</t>
    </r>
    <r>
      <rPr>
        <sz val="10"/>
        <rFont val="標楷體"/>
        <family val="4"/>
        <charset val="136"/>
      </rPr>
      <t>人年</t>
    </r>
  </si>
  <si>
    <r>
      <rPr>
        <sz val="10"/>
        <rFont val="標楷體"/>
        <family val="4"/>
        <charset val="136"/>
      </rPr>
      <t xml:space="preserve">文具紙張：
</t>
    </r>
    <r>
      <rPr>
        <sz val="10"/>
        <rFont val="Times New Roman"/>
        <family val="1"/>
      </rPr>
      <t>30</t>
    </r>
    <r>
      <rPr>
        <sz val="10"/>
        <rFont val="標楷體"/>
        <family val="4"/>
        <charset val="136"/>
      </rPr>
      <t>人年</t>
    </r>
    <r>
      <rPr>
        <sz val="10"/>
        <rFont val="Times New Roman"/>
        <family val="1"/>
      </rPr>
      <t>*1</t>
    </r>
    <r>
      <rPr>
        <sz val="10"/>
        <rFont val="標楷體"/>
        <family val="4"/>
        <charset val="136"/>
      </rPr>
      <t>千元＝</t>
    </r>
    <r>
      <rPr>
        <sz val="10"/>
        <rFont val="Times New Roman"/>
        <family val="1"/>
      </rPr>
      <t>30</t>
    </r>
    <r>
      <rPr>
        <sz val="10"/>
        <rFont val="標楷體"/>
        <family val="4"/>
        <charset val="136"/>
      </rPr>
      <t>千元
印刷影印：
成果發表會簡報資料</t>
    </r>
    <r>
      <rPr>
        <sz val="10"/>
        <rFont val="Times New Roman"/>
        <family val="1"/>
      </rPr>
      <t xml:space="preserve"> 20</t>
    </r>
    <r>
      <rPr>
        <sz val="10"/>
        <rFont val="標楷體"/>
        <family val="4"/>
        <charset val="136"/>
      </rPr>
      <t>元</t>
    </r>
    <r>
      <rPr>
        <sz val="10"/>
        <rFont val="Times New Roman"/>
        <family val="1"/>
      </rPr>
      <t>/</t>
    </r>
    <r>
      <rPr>
        <sz val="10"/>
        <rFont val="標楷體"/>
        <family val="4"/>
        <charset val="136"/>
      </rPr>
      <t>份</t>
    </r>
    <r>
      <rPr>
        <sz val="10"/>
        <rFont val="Times New Roman"/>
        <family val="1"/>
      </rPr>
      <t>*1000</t>
    </r>
    <r>
      <rPr>
        <sz val="10"/>
        <rFont val="標楷體"/>
        <family val="4"/>
        <charset val="136"/>
      </rPr>
      <t>份</t>
    </r>
    <r>
      <rPr>
        <sz val="10"/>
        <rFont val="Times New Roman"/>
        <family val="1"/>
      </rPr>
      <t>=20</t>
    </r>
    <r>
      <rPr>
        <sz val="10"/>
        <rFont val="標楷體"/>
        <family val="4"/>
        <charset val="136"/>
      </rPr>
      <t xml:space="preserve">千元
</t>
    </r>
    <r>
      <rPr>
        <sz val="10"/>
        <rFont val="Times New Roman"/>
        <family val="1"/>
      </rPr>
      <t>……</t>
    </r>
  </si>
  <si>
    <r>
      <rPr>
        <sz val="10"/>
        <rFont val="標楷體"/>
        <family val="4"/>
        <charset val="136"/>
      </rPr>
      <t>印刷影印：
成果發表會簡報資料</t>
    </r>
    <r>
      <rPr>
        <sz val="10"/>
        <rFont val="Times New Roman"/>
        <family val="1"/>
      </rPr>
      <t xml:space="preserve"> 20</t>
    </r>
    <r>
      <rPr>
        <sz val="10"/>
        <rFont val="標楷體"/>
        <family val="4"/>
        <charset val="136"/>
      </rPr>
      <t>元</t>
    </r>
    <r>
      <rPr>
        <sz val="10"/>
        <rFont val="Times New Roman"/>
        <family val="1"/>
      </rPr>
      <t>/</t>
    </r>
    <r>
      <rPr>
        <sz val="10"/>
        <rFont val="標楷體"/>
        <family val="4"/>
        <charset val="136"/>
      </rPr>
      <t>份</t>
    </r>
    <r>
      <rPr>
        <sz val="10"/>
        <rFont val="Times New Roman"/>
        <family val="1"/>
      </rPr>
      <t>*1000</t>
    </r>
    <r>
      <rPr>
        <sz val="10"/>
        <rFont val="標楷體"/>
        <family val="4"/>
        <charset val="136"/>
      </rPr>
      <t>份</t>
    </r>
    <r>
      <rPr>
        <sz val="10"/>
        <rFont val="Times New Roman"/>
        <family val="1"/>
      </rPr>
      <t>=20</t>
    </r>
    <r>
      <rPr>
        <sz val="10"/>
        <rFont val="標楷體"/>
        <family val="4"/>
        <charset val="136"/>
      </rPr>
      <t xml:space="preserve">千元
</t>
    </r>
    <r>
      <rPr>
        <sz val="10"/>
        <rFont val="Times New Roman"/>
        <family val="1"/>
      </rPr>
      <t>……</t>
    </r>
  </si>
  <si>
    <r>
      <rPr>
        <sz val="10"/>
        <rFont val="標楷體"/>
        <family val="4"/>
        <charset val="136"/>
      </rPr>
      <t>必須明列標的物</t>
    </r>
    <r>
      <rPr>
        <sz val="10"/>
        <rFont val="Times New Roman"/>
        <family val="1"/>
      </rPr>
      <t>,</t>
    </r>
    <r>
      <rPr>
        <sz val="10"/>
        <rFont val="標楷體"/>
        <family val="4"/>
        <charset val="136"/>
      </rPr>
      <t>如○○實驗室</t>
    </r>
    <phoneticPr fontId="12" type="noConversion"/>
  </si>
  <si>
    <r>
      <rPr>
        <sz val="10"/>
        <rFont val="標楷體"/>
        <family val="4"/>
        <charset val="136"/>
      </rPr>
      <t>計畫需要之場地租金</t>
    </r>
    <r>
      <rPr>
        <sz val="10"/>
        <rFont val="Times New Roman"/>
        <family val="1"/>
      </rPr>
      <t>;</t>
    </r>
    <r>
      <rPr>
        <sz val="10"/>
        <rFont val="標楷體"/>
        <family val="4"/>
        <charset val="136"/>
      </rPr>
      <t>設備租金（惟資本租賃及科技部或教育部補助購買之重大儀器均不得編列租金費用）
不補助內部場地（含研究室）租金，惟內部場地開外界使用並訂定收費辦法者不在此限</t>
    </r>
    <phoneticPr fontId="12" type="noConversion"/>
  </si>
  <si>
    <r>
      <rPr>
        <sz val="10"/>
        <rFont val="標楷體"/>
        <family val="4"/>
        <charset val="136"/>
      </rPr>
      <t>研討會場地租金</t>
    </r>
    <r>
      <rPr>
        <sz val="10"/>
        <rFont val="Times New Roman"/>
        <family val="1"/>
      </rPr>
      <t xml:space="preserve"> 10</t>
    </r>
    <r>
      <rPr>
        <sz val="10"/>
        <rFont val="標楷體"/>
        <family val="4"/>
        <charset val="136"/>
      </rPr>
      <t>千元</t>
    </r>
    <r>
      <rPr>
        <sz val="10"/>
        <rFont val="Times New Roman"/>
        <family val="1"/>
      </rPr>
      <t>/</t>
    </r>
    <r>
      <rPr>
        <sz val="10"/>
        <rFont val="標楷體"/>
        <family val="4"/>
        <charset val="136"/>
      </rPr>
      <t>場</t>
    </r>
    <r>
      <rPr>
        <sz val="10"/>
        <rFont val="Times New Roman"/>
        <family val="1"/>
      </rPr>
      <t>*5</t>
    </r>
    <r>
      <rPr>
        <sz val="10"/>
        <rFont val="標楷體"/>
        <family val="4"/>
        <charset val="136"/>
      </rPr>
      <t>場</t>
    </r>
    <r>
      <rPr>
        <sz val="10"/>
        <rFont val="Times New Roman"/>
        <family val="1"/>
      </rPr>
      <t>=50</t>
    </r>
    <r>
      <rPr>
        <sz val="10"/>
        <rFont val="標楷體"/>
        <family val="4"/>
        <charset val="136"/>
      </rPr>
      <t xml:space="preserve">千元
</t>
    </r>
  </si>
  <si>
    <r>
      <rPr>
        <sz val="10"/>
        <rFont val="標楷體"/>
        <family val="4"/>
        <charset val="136"/>
      </rPr>
      <t>請填列</t>
    </r>
    <r>
      <rPr>
        <sz val="10"/>
        <rFont val="Times New Roman"/>
        <family val="1"/>
      </rPr>
      <t>(</t>
    </r>
    <r>
      <rPr>
        <sz val="10"/>
        <rFont val="標楷體"/>
        <family val="4"/>
        <charset val="136"/>
      </rPr>
      <t>一</t>
    </r>
    <r>
      <rPr>
        <sz val="10"/>
        <rFont val="Times New Roman"/>
        <family val="1"/>
      </rPr>
      <t>)</t>
    </r>
    <r>
      <rPr>
        <sz val="10"/>
        <rFont val="標楷體"/>
        <family val="4"/>
        <charset val="136"/>
      </rPr>
      <t>「勞務明細表」</t>
    </r>
    <phoneticPr fontId="12" type="noConversion"/>
  </si>
  <si>
    <r>
      <rPr>
        <sz val="10"/>
        <rFont val="標楷體"/>
        <family val="4"/>
        <charset val="136"/>
      </rPr>
      <t>分包學界</t>
    </r>
    <r>
      <rPr>
        <sz val="10"/>
        <rFont val="Times New Roman"/>
        <family val="1"/>
      </rPr>
      <t>/</t>
    </r>
    <r>
      <rPr>
        <sz val="10"/>
        <rFont val="標楷體"/>
        <family val="4"/>
        <charset val="136"/>
      </rPr>
      <t>法人</t>
    </r>
    <phoneticPr fontId="12" type="noConversion"/>
  </si>
  <si>
    <r>
      <rPr>
        <sz val="10"/>
        <rFont val="標楷體"/>
        <family val="4"/>
        <charset val="136"/>
      </rPr>
      <t>國際合作</t>
    </r>
    <r>
      <rPr>
        <sz val="10"/>
        <rFont val="Times New Roman"/>
        <family val="1"/>
      </rPr>
      <t>/</t>
    </r>
    <r>
      <rPr>
        <sz val="10"/>
        <rFont val="標楷體"/>
        <family val="4"/>
        <charset val="136"/>
      </rPr>
      <t>技術引進</t>
    </r>
    <phoneticPr fontId="12" type="noConversion"/>
  </si>
  <si>
    <r>
      <rPr>
        <sz val="10"/>
        <rFont val="標楷體"/>
        <family val="4"/>
        <charset val="136"/>
      </rPr>
      <t>包含調查費、郵資、問卷印刷費及資料分析費或統計費等依問卷份數編列，每份上限</t>
    </r>
    <r>
      <rPr>
        <sz val="10"/>
        <rFont val="Times New Roman"/>
        <family val="1"/>
      </rPr>
      <t>300</t>
    </r>
    <r>
      <rPr>
        <sz val="10"/>
        <rFont val="標楷體"/>
        <family val="4"/>
        <charset val="136"/>
      </rPr>
      <t>元。</t>
    </r>
    <phoneticPr fontId="12" type="noConversion"/>
  </si>
  <si>
    <r>
      <rPr>
        <sz val="10"/>
        <rFont val="標楷體"/>
        <family val="4"/>
        <charset val="136"/>
      </rPr>
      <t>合</t>
    </r>
    <r>
      <rPr>
        <sz val="10"/>
        <rFont val="Times New Roman"/>
        <family val="1"/>
      </rPr>
      <t xml:space="preserve">        </t>
    </r>
    <r>
      <rPr>
        <sz val="10"/>
        <rFont val="標楷體"/>
        <family val="4"/>
        <charset val="136"/>
      </rPr>
      <t>計</t>
    </r>
  </si>
  <si>
    <r>
      <rPr>
        <sz val="12"/>
        <rFont val="標楷體"/>
        <family val="4"/>
        <charset val="136"/>
      </rPr>
      <t>計畫經費計算等級</t>
    </r>
    <phoneticPr fontId="12" type="noConversion"/>
  </si>
  <si>
    <r>
      <rPr>
        <sz val="12"/>
        <rFont val="標楷體"/>
        <family val="4"/>
        <charset val="136"/>
      </rPr>
      <t>計畫經費</t>
    </r>
    <phoneticPr fontId="12" type="noConversion"/>
  </si>
  <si>
    <r>
      <rPr>
        <sz val="12"/>
        <rFont val="標楷體"/>
        <family val="4"/>
        <charset val="136"/>
      </rPr>
      <t>費率標準</t>
    </r>
    <phoneticPr fontId="12" type="noConversion"/>
  </si>
  <si>
    <r>
      <rPr>
        <sz val="12"/>
        <rFont val="標楷體"/>
        <family val="4"/>
        <charset val="136"/>
      </rPr>
      <t>管理費</t>
    </r>
  </si>
  <si>
    <r>
      <t>1000</t>
    </r>
    <r>
      <rPr>
        <sz val="12"/>
        <rFont val="標楷體"/>
        <family val="4"/>
        <charset val="136"/>
      </rPr>
      <t>萬</t>
    </r>
    <r>
      <rPr>
        <sz val="12"/>
        <rFont val="Times New Roman"/>
        <family val="1"/>
      </rPr>
      <t>(</t>
    </r>
    <r>
      <rPr>
        <sz val="12"/>
        <rFont val="標楷體"/>
        <family val="4"/>
        <charset val="136"/>
      </rPr>
      <t>含</t>
    </r>
    <r>
      <rPr>
        <sz val="12"/>
        <rFont val="Times New Roman"/>
        <family val="1"/>
      </rPr>
      <t>)</t>
    </r>
    <r>
      <rPr>
        <sz val="12"/>
        <rFont val="標楷體"/>
        <family val="4"/>
        <charset val="136"/>
      </rPr>
      <t>元以下部分</t>
    </r>
    <phoneticPr fontId="12" type="noConversion"/>
  </si>
  <si>
    <r>
      <rPr>
        <sz val="12"/>
        <rFont val="標楷體"/>
        <family val="4"/>
        <charset val="136"/>
      </rPr>
      <t>總</t>
    </r>
    <r>
      <rPr>
        <sz val="12"/>
        <rFont val="Times New Roman"/>
        <family val="1"/>
      </rPr>
      <t xml:space="preserve">          </t>
    </r>
    <r>
      <rPr>
        <sz val="12"/>
        <rFont val="標楷體"/>
        <family val="4"/>
        <charset val="136"/>
      </rPr>
      <t>計</t>
    </r>
  </si>
  <si>
    <r>
      <rPr>
        <sz val="12"/>
        <rFont val="標楷體"/>
        <family val="4"/>
        <charset val="136"/>
      </rPr>
      <t>（</t>
    </r>
    <r>
      <rPr>
        <sz val="12"/>
        <rFont val="Times New Roman"/>
        <family val="1"/>
      </rPr>
      <t>2</t>
    </r>
    <r>
      <rPr>
        <sz val="12"/>
        <rFont val="標楷體"/>
        <family val="4"/>
        <charset val="136"/>
      </rPr>
      <t>）委託研究、國際合作</t>
    </r>
    <phoneticPr fontId="5" type="noConversion"/>
  </si>
  <si>
    <r>
      <rPr>
        <sz val="10"/>
        <rFont val="標楷體"/>
        <family val="4"/>
        <charset val="136"/>
      </rPr>
      <t>不得超過</t>
    </r>
    <r>
      <rPr>
        <sz val="10"/>
        <rFont val="Times New Roman"/>
        <family val="1"/>
      </rPr>
      <t>1,2,3,4,5,6,9,18,19</t>
    </r>
    <r>
      <rPr>
        <sz val="10"/>
        <rFont val="標楷體"/>
        <family val="4"/>
        <charset val="136"/>
      </rPr>
      <t>項之業務費總額的</t>
    </r>
    <r>
      <rPr>
        <sz val="10"/>
        <rFont val="Times New Roman"/>
        <family val="1"/>
      </rPr>
      <t>5%</t>
    </r>
    <phoneticPr fontId="12" type="noConversion"/>
  </si>
  <si>
    <t>自籌款
(共同執行廠商)
(育新創型用)</t>
    <phoneticPr fontId="5" type="noConversion"/>
  </si>
  <si>
    <t>學歷</t>
    <phoneticPr fontId="5" type="noConversion"/>
  </si>
  <si>
    <t>博士</t>
  </si>
  <si>
    <t>學士</t>
  </si>
  <si>
    <t>碩士</t>
  </si>
  <si>
    <t>專科</t>
  </si>
  <si>
    <t>專科以下</t>
  </si>
  <si>
    <t>學歷</t>
    <phoneticPr fontId="5" type="noConversion"/>
  </si>
  <si>
    <r>
      <rPr>
        <sz val="12"/>
        <rFont val="標楷體"/>
        <family val="4"/>
        <charset val="136"/>
      </rPr>
      <t>合</t>
    </r>
    <r>
      <rPr>
        <sz val="12"/>
        <rFont val="Times New Roman"/>
        <family val="1"/>
      </rPr>
      <t xml:space="preserve">        </t>
    </r>
    <r>
      <rPr>
        <sz val="12"/>
        <rFont val="標楷體"/>
        <family val="4"/>
        <charset val="136"/>
      </rPr>
      <t>計</t>
    </r>
    <phoneticPr fontId="12" type="noConversion"/>
  </si>
  <si>
    <t>合   計</t>
    <phoneticPr fontId="5" type="noConversion"/>
  </si>
  <si>
    <t>博士小計</t>
    <phoneticPr fontId="5" type="noConversion"/>
  </si>
  <si>
    <t>碩士小計</t>
    <phoneticPr fontId="5" type="noConversion"/>
  </si>
  <si>
    <t>學士小計</t>
    <phoneticPr fontId="5" type="noConversion"/>
  </si>
  <si>
    <t>專科小計</t>
    <phoneticPr fontId="5" type="noConversion"/>
  </si>
  <si>
    <t>專科以下小計</t>
    <phoneticPr fontId="5" type="noConversion"/>
  </si>
  <si>
    <r>
      <rPr>
        <sz val="10"/>
        <rFont val="標楷體"/>
        <family val="4"/>
        <charset val="136"/>
      </rPr>
      <t>註：</t>
    </r>
    <r>
      <rPr>
        <sz val="10"/>
        <rFont val="Times New Roman"/>
        <family val="1"/>
      </rPr>
      <t>1.</t>
    </r>
    <r>
      <rPr>
        <sz val="10"/>
        <rFont val="標楷體"/>
        <family val="4"/>
        <charset val="136"/>
      </rPr>
      <t xml:space="preserve">會計科目編列原則請參閱各分項經費說明。
</t>
    </r>
    <r>
      <rPr>
        <sz val="10"/>
        <rFont val="Times New Roman"/>
        <family val="1"/>
      </rPr>
      <t xml:space="preserve">         2.</t>
    </r>
    <r>
      <rPr>
        <sz val="10"/>
        <rFont val="標楷體"/>
        <family val="4"/>
        <charset val="136"/>
      </rPr>
      <t>共同執行業者不得於自籌款中編列管理費。</t>
    </r>
    <phoneticPr fontId="5" type="noConversion"/>
  </si>
  <si>
    <r>
      <t>(</t>
    </r>
    <r>
      <rPr>
        <sz val="12"/>
        <rFont val="標楷體"/>
        <family val="4"/>
        <charset val="136"/>
      </rPr>
      <t>一</t>
    </r>
    <r>
      <rPr>
        <sz val="12"/>
        <rFont val="Times New Roman"/>
        <family val="1"/>
      </rPr>
      <t>)</t>
    </r>
    <r>
      <rPr>
        <sz val="12"/>
        <rFont val="標楷體"/>
        <family val="4"/>
        <charset val="136"/>
      </rPr>
      <t>研究人員</t>
    </r>
    <phoneticPr fontId="12" type="noConversion"/>
  </si>
  <si>
    <r>
      <t>(</t>
    </r>
    <r>
      <rPr>
        <sz val="12"/>
        <rFont val="標楷體"/>
        <family val="4"/>
        <charset val="136"/>
      </rPr>
      <t>一</t>
    </r>
    <r>
      <rPr>
        <sz val="12"/>
        <rFont val="Times New Roman"/>
        <family val="1"/>
      </rPr>
      <t xml:space="preserve">) </t>
    </r>
    <r>
      <rPr>
        <sz val="12"/>
        <rFont val="標楷體"/>
        <family val="4"/>
        <charset val="136"/>
      </rPr>
      <t>旅運費預算表</t>
    </r>
    <phoneticPr fontId="12" type="noConversion"/>
  </si>
  <si>
    <r>
      <t>(</t>
    </r>
    <r>
      <rPr>
        <sz val="12"/>
        <rFont val="標楷體"/>
        <family val="4"/>
        <charset val="136"/>
      </rPr>
      <t>二</t>
    </r>
    <r>
      <rPr>
        <sz val="12"/>
        <rFont val="Times New Roman"/>
        <family val="1"/>
      </rPr>
      <t xml:space="preserve">) </t>
    </r>
    <r>
      <rPr>
        <sz val="12"/>
        <rFont val="標楷體"/>
        <family val="4"/>
        <charset val="136"/>
      </rPr>
      <t>國外出差計畫表</t>
    </r>
    <phoneticPr fontId="12" type="noConversion"/>
  </si>
  <si>
    <t xml:space="preserve">註：1.職級請依據科技部職級定義（研究員、副研究員、助理研究員、研究助理）填寫。人事費標準請參照「會計科目與經費編列原則」
2.行政工作時數請依據「公立各級學校校長暨教師兼任主管人員主管職務加給支給標準表」，相當簡任第十職等以上行政工作時間以不低於10小時為原則；相當簡任第十三職等以上行政工作時間以不低於20小時為原則。
3.投入人年數以不高於以下上限為原則：投入人年數=（40-X-Y-Z）/40，並由電腦自動判斷。（X=平均每週授課時數，Y=平均每週參與學校行政工作，Z=參與其他計畫時數）
4.「是/★否」欄係指投入人年數是否合乎規範，本欄位將由公式自動判斷顯示。若為「★否」請提供相關證明文件。
</t>
    <phoneticPr fontId="12" type="noConversion"/>
  </si>
  <si>
    <r>
      <t xml:space="preserve">        4.</t>
    </r>
    <r>
      <rPr>
        <sz val="12"/>
        <rFont val="標楷體"/>
        <family val="4"/>
        <charset val="136"/>
      </rPr>
      <t>「是</t>
    </r>
    <r>
      <rPr>
        <sz val="12"/>
        <rFont val="Times New Roman"/>
        <family val="1"/>
      </rPr>
      <t>/</t>
    </r>
    <r>
      <rPr>
        <sz val="12"/>
        <rFont val="Segoe UI Symbol"/>
        <family val="4"/>
      </rPr>
      <t>★</t>
    </r>
    <r>
      <rPr>
        <sz val="12"/>
        <rFont val="標楷體"/>
        <family val="4"/>
        <charset val="136"/>
      </rPr>
      <t>否」欄係指預算編列是否合乎標準，本欄位將由公式自動判斷顯示。</t>
    </r>
    <phoneticPr fontId="12" type="noConversion"/>
  </si>
  <si>
    <r>
      <t xml:space="preserve">        4</t>
    </r>
    <r>
      <rPr>
        <sz val="9"/>
        <rFont val="標楷體"/>
        <family val="4"/>
        <charset val="136"/>
      </rPr>
      <t>.「是/</t>
    </r>
    <r>
      <rPr>
        <sz val="9"/>
        <rFont val="Segoe UI Symbol"/>
        <family val="4"/>
      </rPr>
      <t>★</t>
    </r>
    <r>
      <rPr>
        <sz val="9"/>
        <rFont val="標楷體"/>
        <family val="4"/>
        <charset val="136"/>
      </rPr>
      <t>否」欄係指預算編列是否合乎標準，本欄位將由公式自動判斷顯示。</t>
    </r>
    <phoneticPr fontId="12" type="noConversion"/>
  </si>
  <si>
    <r>
      <t xml:space="preserve">       4.</t>
    </r>
    <r>
      <rPr>
        <sz val="12"/>
        <rFont val="標楷體"/>
        <family val="4"/>
        <charset val="136"/>
      </rPr>
      <t>「是</t>
    </r>
    <r>
      <rPr>
        <sz val="12"/>
        <rFont val="Times New Roman"/>
        <family val="1"/>
      </rPr>
      <t>/</t>
    </r>
    <r>
      <rPr>
        <sz val="12"/>
        <rFont val="Segoe UI Symbol"/>
        <family val="4"/>
      </rPr>
      <t>★</t>
    </r>
    <r>
      <rPr>
        <sz val="12"/>
        <rFont val="標楷體"/>
        <family val="4"/>
        <charset val="136"/>
      </rPr>
      <t>否」欄係指預算編列是否合乎標準，本欄位將由公式自動判斷顯示。</t>
    </r>
    <phoneticPr fontId="5" type="noConversion"/>
  </si>
  <si>
    <r>
      <t xml:space="preserve">        4.</t>
    </r>
    <r>
      <rPr>
        <sz val="9"/>
        <rFont val="標楷體"/>
        <family val="4"/>
        <charset val="136"/>
      </rPr>
      <t>「設備使用費」欄將由公式自動計算。</t>
    </r>
    <r>
      <rPr>
        <sz val="9"/>
        <rFont val="Times New Roman"/>
        <family val="1"/>
      </rPr>
      <t xml:space="preserve">         </t>
    </r>
    <phoneticPr fontId="12" type="noConversion"/>
  </si>
  <si>
    <r>
      <t xml:space="preserve">        6.</t>
    </r>
    <r>
      <rPr>
        <sz val="9"/>
        <rFont val="標楷體"/>
        <family val="4"/>
        <charset val="136"/>
      </rPr>
      <t>「是</t>
    </r>
    <r>
      <rPr>
        <sz val="9"/>
        <rFont val="Times New Roman"/>
        <family val="1"/>
      </rPr>
      <t>/</t>
    </r>
    <r>
      <rPr>
        <sz val="9"/>
        <rFont val="Segoe UI Symbol"/>
        <family val="4"/>
      </rPr>
      <t>★</t>
    </r>
    <r>
      <rPr>
        <sz val="9"/>
        <rFont val="標楷體"/>
        <family val="4"/>
        <charset val="136"/>
      </rPr>
      <t>否」欄係指預算編列是否合乎標準，本欄位將由公式自動判斷顯示。</t>
    </r>
    <phoneticPr fontId="12" type="noConversion"/>
  </si>
  <si>
    <r>
      <t xml:space="preserve">        4.</t>
    </r>
    <r>
      <rPr>
        <sz val="9"/>
        <rFont val="標楷體"/>
        <family val="4"/>
        <charset val="136"/>
      </rPr>
      <t>「是</t>
    </r>
    <r>
      <rPr>
        <sz val="9"/>
        <rFont val="Times New Roman"/>
        <family val="1"/>
      </rPr>
      <t>/</t>
    </r>
    <r>
      <rPr>
        <sz val="9"/>
        <rFont val="Segoe UI Symbol"/>
        <family val="4"/>
      </rPr>
      <t>★</t>
    </r>
    <r>
      <rPr>
        <sz val="9"/>
        <rFont val="標楷體"/>
        <family val="4"/>
        <charset val="136"/>
      </rPr>
      <t>否」欄係指預算編列是否合乎標準，本欄位將由公式自動判斷顯示。</t>
    </r>
    <phoneticPr fontId="12" type="noConversion"/>
  </si>
  <si>
    <r>
      <t>(</t>
    </r>
    <r>
      <rPr>
        <sz val="12"/>
        <color indexed="8"/>
        <rFont val="標楷體"/>
        <family val="4"/>
        <charset val="136"/>
      </rPr>
      <t>二</t>
    </r>
    <r>
      <rPr>
        <sz val="12"/>
        <color indexed="8"/>
        <rFont val="Times New Roman"/>
        <family val="1"/>
      </rPr>
      <t>)</t>
    </r>
    <r>
      <rPr>
        <sz val="12"/>
        <color indexed="8"/>
        <rFont val="標楷體"/>
        <family val="4"/>
        <charset val="136"/>
      </rPr>
      <t>研究人員執行其他計畫情形一覽表</t>
    </r>
    <phoneticPr fontId="12" type="noConversion"/>
  </si>
  <si>
    <t>每周投入時數</t>
    <phoneticPr fontId="5" type="noConversion"/>
  </si>
  <si>
    <t>（請填列各研究人員之投入合計數）</t>
  </si>
  <si>
    <t>（研究人員姓名）</t>
    <phoneticPr fontId="5" type="noConversion"/>
  </si>
  <si>
    <t>計畫名稱/委辦單位</t>
    <phoneticPr fontId="12" type="noConversion"/>
  </si>
  <si>
    <r>
      <t>1000</t>
    </r>
    <r>
      <rPr>
        <sz val="12"/>
        <rFont val="標楷體"/>
        <family val="4"/>
        <charset val="136"/>
      </rPr>
      <t>萬元～3</t>
    </r>
    <r>
      <rPr>
        <sz val="12"/>
        <rFont val="Times New Roman"/>
        <family val="1"/>
      </rPr>
      <t>000</t>
    </r>
    <r>
      <rPr>
        <sz val="12"/>
        <rFont val="標楷體"/>
        <family val="4"/>
        <charset val="136"/>
      </rPr>
      <t>萬</t>
    </r>
    <r>
      <rPr>
        <sz val="12"/>
        <rFont val="Times New Roman"/>
        <family val="4"/>
      </rPr>
      <t>(</t>
    </r>
    <r>
      <rPr>
        <sz val="12"/>
        <rFont val="細明體"/>
        <family val="4"/>
        <charset val="136"/>
      </rPr>
      <t>含</t>
    </r>
    <r>
      <rPr>
        <sz val="12"/>
        <rFont val="Times New Roman"/>
        <family val="4"/>
      </rPr>
      <t>)</t>
    </r>
    <r>
      <rPr>
        <sz val="12"/>
        <rFont val="標楷體"/>
        <family val="4"/>
        <charset val="136"/>
      </rPr>
      <t>元部分</t>
    </r>
    <phoneticPr fontId="12" type="noConversion"/>
  </si>
  <si>
    <t>管理費率依上式計算後佔計畫總經費百分比</t>
    <phoneticPr fontId="12" type="noConversion"/>
  </si>
  <si>
    <t>註：本表「計畫經費」欄係指包含人事費、旅運費、材料費、維護費、業務費、設備使用費之合計經費 (不得以各分項計畫之經費分別編列管理費)。</t>
    <phoneticPr fontId="12" type="noConversion"/>
  </si>
  <si>
    <t>下方請填入計畫總經費(含管理費之總經費,單位為千元):</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</si>
</sst>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43" formatCode="_-* #,##0.00_-;\-* #,##0.00_-;_-* &quot;-&quot;??_-;_-@_-"/>
    <numFmt numFmtId="176" formatCode="_(* #,##0.0_);_(* \(#,##0.0\);_(* &quot;-&quot;_);_(@_)"/>
    <numFmt numFmtId="177" formatCode="0.00_);[Red]\(0.00\)"/>
    <numFmt numFmtId="178" formatCode="0.00_ "/>
    <numFmt numFmtId="179" formatCode="0_ "/>
    <numFmt numFmtId="180" formatCode="0.0"/>
    <numFmt numFmtId="181" formatCode="0_);[Red]\(0\)"/>
    <numFmt numFmtId="182" formatCode="_-* #,##0_-;\-* #,##0_-;_-* &quot;-&quot;??_-;_-@_-"/>
  </numFmts>
  <fonts count="31">
    <font>
      <sz val="12"/>
      <name val="新細明體"/>
      <family val="1"/>
      <charset val="136"/>
    </font>
    <font>
      <sz val="12"/>
      <name val="新細明體"/>
      <family val="1"/>
      <charset val="136"/>
    </font>
    <font>
      <sz val="12"/>
      <name val="Times New Roman"/>
      <family val="1"/>
    </font>
    <font>
      <b/>
      <sz val="14"/>
      <name val="標楷體"/>
      <family val="4"/>
      <charset val="136"/>
    </font>
    <font>
      <sz val="10"/>
      <name val="標楷體"/>
      <family val="4"/>
      <charset val="136"/>
    </font>
    <font>
      <sz val="9"/>
      <name val="新細明體"/>
      <family val="1"/>
      <charset val="136"/>
    </font>
    <font>
      <b/>
      <sz val="14"/>
      <name val="Times New Roman"/>
      <family val="1"/>
    </font>
    <font>
      <sz val="12"/>
      <name val="標楷體"/>
      <family val="4"/>
      <charset val="136"/>
    </font>
    <font>
      <sz val="10"/>
      <name val="Times New Roman"/>
      <family val="1"/>
    </font>
    <font>
      <b/>
      <sz val="12"/>
      <name val="Times New Roman"/>
      <family val="1"/>
    </font>
    <font>
      <sz val="9"/>
      <name val="Times New Roman"/>
      <family val="1"/>
    </font>
    <font>
      <sz val="9"/>
      <name val="標楷體"/>
      <family val="4"/>
      <charset val="136"/>
    </font>
    <font>
      <sz val="9"/>
      <name val="細明體"/>
      <family val="3"/>
      <charset val="136"/>
    </font>
    <font>
      <sz val="12"/>
      <color indexed="8"/>
      <name val="標楷體"/>
      <family val="4"/>
      <charset val="136"/>
    </font>
    <font>
      <sz val="12"/>
      <color indexed="8"/>
      <name val="新細明體"/>
      <family val="1"/>
      <charset val="136"/>
    </font>
    <font>
      <sz val="9"/>
      <color indexed="8"/>
      <name val="標楷體"/>
      <family val="4"/>
      <charset val="136"/>
    </font>
    <font>
      <b/>
      <sz val="12"/>
      <color indexed="8"/>
      <name val="標楷體"/>
      <family val="4"/>
      <charset val="136"/>
    </font>
    <font>
      <sz val="10"/>
      <color indexed="8"/>
      <name val="標楷體"/>
      <family val="4"/>
      <charset val="136"/>
    </font>
    <font>
      <sz val="10"/>
      <name val="新細明體"/>
      <family val="1"/>
      <charset val="136"/>
    </font>
    <font>
      <b/>
      <sz val="12"/>
      <name val="標楷體"/>
      <family val="4"/>
      <charset val="136"/>
    </font>
    <font>
      <b/>
      <sz val="14"/>
      <name val="新細明體"/>
      <family val="1"/>
      <charset val="136"/>
    </font>
    <font>
      <b/>
      <sz val="10"/>
      <name val="標楷體"/>
      <family val="4"/>
      <charset val="136"/>
    </font>
    <font>
      <sz val="11"/>
      <name val="標楷體"/>
      <family val="4"/>
      <charset val="136"/>
    </font>
    <font>
      <sz val="10"/>
      <color indexed="8"/>
      <name val="Times New Roman"/>
      <family val="1"/>
    </font>
    <font>
      <sz val="12"/>
      <color indexed="8"/>
      <name val="Times New Roman"/>
      <family val="1"/>
    </font>
    <font>
      <sz val="12"/>
      <name val="Times New Roman"/>
      <family val="4"/>
      <charset val="136"/>
    </font>
    <font>
      <sz val="12"/>
      <name val="Times New Roman"/>
      <family val="4"/>
    </font>
    <font>
      <sz val="12"/>
      <name val="細明體"/>
      <family val="4"/>
      <charset val="136"/>
    </font>
    <font>
      <sz val="10"/>
      <name val="Times New Roman"/>
      <family val="4"/>
      <charset val="136"/>
    </font>
    <font>
      <sz val="12"/>
      <name val="Segoe UI Symbol"/>
      <family val="4"/>
    </font>
    <font>
      <sz val="9"/>
      <name val="Segoe UI Symbol"/>
      <family val="4"/>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s>
  <borders count="67">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diagonalDown="1">
      <left style="thin">
        <color indexed="64"/>
      </left>
      <right/>
      <top style="thin">
        <color indexed="64"/>
      </top>
      <bottom style="thin">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right style="medium">
        <color indexed="64"/>
      </right>
      <top style="thin">
        <color indexed="64"/>
      </top>
      <bottom style="thin">
        <color indexed="64"/>
      </bottom>
      <diagonal style="thin">
        <color indexed="64"/>
      </diagonal>
    </border>
    <border>
      <left style="thin">
        <color indexed="64"/>
      </left>
      <right style="thin">
        <color indexed="64"/>
      </right>
      <top/>
      <bottom style="medium">
        <color indexed="64"/>
      </bottom>
      <diagonal/>
    </border>
    <border diagonalUp="1" diagonalDown="1">
      <left style="thin">
        <color indexed="64"/>
      </left>
      <right/>
      <top style="thin">
        <color indexed="64"/>
      </top>
      <bottom style="medium">
        <color indexed="64"/>
      </bottom>
      <diagonal style="thin">
        <color indexed="64"/>
      </diagonal>
    </border>
    <border diagonalUp="1" diagonalDown="1">
      <left/>
      <right/>
      <top style="thin">
        <color indexed="64"/>
      </top>
      <bottom style="medium">
        <color indexed="64"/>
      </bottom>
      <diagonal style="thin">
        <color indexed="64"/>
      </diagonal>
    </border>
    <border diagonalUp="1" diagonalDown="1">
      <left/>
      <right style="medium">
        <color indexed="64"/>
      </right>
      <top style="thin">
        <color indexed="64"/>
      </top>
      <bottom style="medium">
        <color indexed="64"/>
      </bottom>
      <diagonal style="thin">
        <color indexed="64"/>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diagonalUp="1" diagonalDown="1">
      <left style="thin">
        <color indexed="64"/>
      </left>
      <right/>
      <top style="thin">
        <color indexed="64"/>
      </top>
      <bottom/>
      <diagonal style="thin">
        <color indexed="64"/>
      </diagonal>
    </border>
    <border diagonalUp="1" diagonalDown="1">
      <left/>
      <right/>
      <top style="thin">
        <color indexed="64"/>
      </top>
      <bottom/>
      <diagonal style="thin">
        <color indexed="64"/>
      </diagonal>
    </border>
    <border diagonalUp="1" diagonalDown="1">
      <left/>
      <right style="medium">
        <color indexed="64"/>
      </right>
      <top style="thin">
        <color indexed="64"/>
      </top>
      <bottom/>
      <diagonal style="thin">
        <color indexed="64"/>
      </diagonal>
    </border>
    <border>
      <left/>
      <right/>
      <top style="thin">
        <color indexed="64"/>
      </top>
      <bottom/>
      <diagonal/>
    </border>
  </borders>
  <cellStyleXfs count="4">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alignment vertical="center"/>
    </xf>
  </cellStyleXfs>
  <cellXfs count="415">
    <xf numFmtId="0" fontId="0" fillId="0" borderId="0" xfId="0"/>
    <xf numFmtId="0" fontId="2" fillId="0" borderId="0" xfId="0" applyFont="1" applyAlignment="1">
      <alignment horizontal="left" vertical="center"/>
    </xf>
    <xf numFmtId="0" fontId="6" fillId="0" borderId="0" xfId="0" applyFont="1" applyAlignment="1">
      <alignment horizontal="left" vertical="center"/>
    </xf>
    <xf numFmtId="0" fontId="8" fillId="0" borderId="0" xfId="0" applyFont="1" applyBorder="1" applyAlignment="1">
      <alignment horizontal="left" vertical="center"/>
    </xf>
    <xf numFmtId="0" fontId="4" fillId="0" borderId="0" xfId="0" applyFont="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76" fontId="2" fillId="0" borderId="5" xfId="2" applyNumberFormat="1" applyFont="1" applyBorder="1" applyAlignment="1">
      <alignment horizontal="center" vertical="center"/>
    </xf>
    <xf numFmtId="0" fontId="9" fillId="0" borderId="0" xfId="0" applyFont="1" applyAlignment="1">
      <alignment horizontal="left" vertical="center"/>
    </xf>
    <xf numFmtId="0" fontId="2" fillId="0" borderId="6" xfId="0" applyFont="1" applyBorder="1" applyAlignment="1">
      <alignment horizontal="left" vertical="center"/>
    </xf>
    <xf numFmtId="9" fontId="2" fillId="0" borderId="5" xfId="2" applyNumberFormat="1" applyFont="1" applyBorder="1" applyAlignment="1">
      <alignment horizontal="center" vertical="center"/>
    </xf>
    <xf numFmtId="0" fontId="2" fillId="0" borderId="6" xfId="0" applyFont="1" applyBorder="1" applyAlignment="1">
      <alignment horizontal="center"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0" xfId="0" applyFont="1" applyBorder="1" applyAlignment="1">
      <alignment horizontal="left" vertical="center"/>
    </xf>
    <xf numFmtId="9" fontId="2" fillId="0" borderId="5" xfId="0" applyNumberFormat="1" applyFont="1" applyBorder="1" applyAlignment="1">
      <alignment horizontal="center" vertical="center"/>
    </xf>
    <xf numFmtId="9" fontId="2" fillId="0" borderId="15" xfId="0" applyNumberFormat="1"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3" fillId="0" borderId="0" xfId="0" applyFont="1" applyBorder="1" applyAlignment="1">
      <alignment horizontal="left"/>
    </xf>
    <xf numFmtId="0" fontId="7" fillId="0" borderId="0" xfId="0" applyFont="1" applyBorder="1"/>
    <xf numFmtId="0" fontId="7" fillId="0" borderId="0" xfId="0" applyFont="1"/>
    <xf numFmtId="0" fontId="15" fillId="0" borderId="0" xfId="0" applyFont="1" applyBorder="1" applyAlignment="1">
      <alignment horizontal="left"/>
    </xf>
    <xf numFmtId="0" fontId="16" fillId="0" borderId="0" xfId="0" applyFont="1" applyBorder="1" applyAlignment="1">
      <alignment horizontal="left"/>
    </xf>
    <xf numFmtId="0" fontId="14" fillId="0" borderId="0" xfId="0" applyFont="1" applyAlignment="1">
      <alignment horizontal="left"/>
    </xf>
    <xf numFmtId="0" fontId="7" fillId="0" borderId="6" xfId="0" applyFont="1" applyBorder="1" applyAlignment="1">
      <alignment horizontal="center" vertical="center"/>
    </xf>
    <xf numFmtId="0" fontId="7" fillId="0" borderId="8" xfId="0" applyFont="1" applyBorder="1" applyAlignment="1">
      <alignment horizontal="center" vertical="center"/>
    </xf>
    <xf numFmtId="178" fontId="4" fillId="0" borderId="19" xfId="0" applyNumberFormat="1" applyFont="1" applyBorder="1" applyAlignment="1">
      <alignment horizontal="center" vertical="center"/>
    </xf>
    <xf numFmtId="0" fontId="13" fillId="0" borderId="0" xfId="0" applyFont="1"/>
    <xf numFmtId="0" fontId="7" fillId="2" borderId="6" xfId="0" applyFont="1" applyFill="1" applyBorder="1" applyAlignment="1">
      <alignment horizontal="center" vertical="center"/>
    </xf>
    <xf numFmtId="0" fontId="7" fillId="2" borderId="12" xfId="0" applyFont="1" applyFill="1" applyBorder="1" applyAlignment="1">
      <alignment horizontal="center" vertical="center"/>
    </xf>
    <xf numFmtId="0" fontId="7" fillId="0" borderId="0" xfId="0" applyFont="1" applyFill="1"/>
    <xf numFmtId="0" fontId="4" fillId="0" borderId="3" xfId="0" applyFont="1" applyFill="1" applyBorder="1" applyAlignment="1">
      <alignment horizontal="center" vertical="center"/>
    </xf>
    <xf numFmtId="0" fontId="4" fillId="0" borderId="9" xfId="0" applyFont="1" applyBorder="1" applyAlignment="1">
      <alignment horizontal="center" vertical="center"/>
    </xf>
    <xf numFmtId="0" fontId="4" fillId="0" borderId="42" xfId="0" applyFont="1" applyBorder="1" applyAlignment="1">
      <alignment horizontal="center" vertical="center"/>
    </xf>
    <xf numFmtId="0" fontId="7" fillId="0" borderId="0" xfId="0" applyFont="1" applyFill="1" applyAlignment="1">
      <alignment horizontal="center" vertical="center"/>
    </xf>
    <xf numFmtId="0" fontId="3" fillId="0" borderId="0" xfId="0" applyFont="1" applyFill="1" applyAlignment="1">
      <alignment horizontal="center" vertical="center"/>
    </xf>
    <xf numFmtId="0" fontId="7" fillId="0" borderId="0" xfId="0" applyFont="1" applyFill="1" applyAlignment="1">
      <alignment horizontal="center" vertical="center" wrapText="1"/>
    </xf>
    <xf numFmtId="0" fontId="4" fillId="0" borderId="6" xfId="0" applyFont="1" applyFill="1" applyBorder="1" applyAlignment="1">
      <alignment horizontal="center" vertical="center"/>
    </xf>
    <xf numFmtId="178" fontId="4" fillId="0" borderId="8" xfId="0" applyNumberFormat="1" applyFont="1" applyFill="1" applyBorder="1" applyAlignment="1">
      <alignment horizontal="center" vertical="center"/>
    </xf>
    <xf numFmtId="0" fontId="8" fillId="0" borderId="19" xfId="0" applyFont="1" applyFill="1" applyBorder="1" applyAlignment="1">
      <alignment horizontal="center" vertical="center"/>
    </xf>
    <xf numFmtId="0" fontId="11" fillId="0" borderId="0" xfId="0" applyFont="1" applyFill="1" applyAlignment="1">
      <alignment horizontal="center" vertical="center"/>
    </xf>
    <xf numFmtId="0" fontId="11" fillId="0" borderId="0" xfId="0" applyFont="1" applyFill="1" applyBorder="1" applyAlignment="1">
      <alignment horizontal="center" vertical="center" wrapText="1"/>
    </xf>
    <xf numFmtId="0" fontId="10" fillId="0" borderId="0" xfId="0" applyFont="1" applyFill="1" applyAlignment="1">
      <alignment horizontal="center" vertical="center"/>
    </xf>
    <xf numFmtId="0" fontId="7" fillId="0" borderId="0" xfId="0" applyFont="1" applyAlignment="1">
      <alignment horizontal="right"/>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3" xfId="0" applyFont="1" applyFill="1" applyBorder="1" applyAlignment="1">
      <alignment horizontal="center" vertical="center"/>
    </xf>
    <xf numFmtId="0" fontId="21" fillId="0" borderId="46" xfId="0" applyFont="1" applyBorder="1" applyAlignment="1">
      <alignment horizontal="center"/>
    </xf>
    <xf numFmtId="0" fontId="4" fillId="0" borderId="3" xfId="0" applyFont="1" applyBorder="1" applyAlignment="1">
      <alignment horizontal="left" vertical="center"/>
    </xf>
    <xf numFmtId="178" fontId="4" fillId="0" borderId="48" xfId="0" applyNumberFormat="1" applyFont="1" applyBorder="1" applyAlignment="1">
      <alignment horizontal="center" vertical="center"/>
    </xf>
    <xf numFmtId="0" fontId="4" fillId="0" borderId="8" xfId="0" applyFont="1" applyBorder="1" applyAlignment="1">
      <alignment horizontal="left" vertical="center"/>
    </xf>
    <xf numFmtId="0" fontId="4" fillId="0" borderId="29" xfId="0" applyFont="1" applyBorder="1" applyAlignment="1">
      <alignment horizontal="left" vertical="center"/>
    </xf>
    <xf numFmtId="178" fontId="4" fillId="0" borderId="30" xfId="0" applyNumberFormat="1" applyFont="1" applyBorder="1" applyAlignment="1">
      <alignment horizontal="center" vertical="center"/>
    </xf>
    <xf numFmtId="0" fontId="4" fillId="0" borderId="2" xfId="0" applyFont="1" applyFill="1" applyBorder="1" applyAlignment="1">
      <alignment horizontal="center" vertical="center"/>
    </xf>
    <xf numFmtId="0" fontId="8" fillId="0" borderId="0" xfId="0" applyFont="1" applyFill="1" applyAlignment="1">
      <alignment horizontal="left"/>
    </xf>
    <xf numFmtId="0" fontId="4" fillId="0" borderId="0" xfId="0" applyFont="1" applyFill="1" applyBorder="1" applyAlignment="1">
      <alignment horizontal="left"/>
    </xf>
    <xf numFmtId="0" fontId="4" fillId="0" borderId="12" xfId="0" applyFont="1" applyFill="1" applyBorder="1" applyAlignment="1">
      <alignment horizontal="center" vertical="center"/>
    </xf>
    <xf numFmtId="0" fontId="7" fillId="0" borderId="0" xfId="0" applyFont="1" applyFill="1" applyBorder="1"/>
    <xf numFmtId="0" fontId="7" fillId="0" borderId="0" xfId="0" applyFont="1" applyAlignment="1">
      <alignment horizontal="centerContinuous"/>
    </xf>
    <xf numFmtId="0" fontId="2" fillId="0" borderId="8"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7" xfId="0" applyFont="1" applyFill="1" applyBorder="1" applyAlignment="1">
      <alignment horizontal="center" vertical="center" wrapText="1"/>
    </xf>
    <xf numFmtId="0" fontId="2" fillId="0" borderId="18" xfId="0" applyFont="1" applyFill="1" applyBorder="1" applyAlignment="1">
      <alignment horizontal="center" vertical="center" wrapText="1"/>
    </xf>
    <xf numFmtId="178" fontId="2" fillId="0" borderId="8" xfId="0" applyNumberFormat="1" applyFont="1" applyBorder="1" applyAlignment="1">
      <alignment horizontal="center" vertical="center"/>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6" xfId="0" applyFont="1" applyBorder="1" applyAlignment="1">
      <alignment horizontal="left" vertical="top"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2" xfId="0" applyFont="1" applyBorder="1" applyAlignment="1">
      <alignment horizontal="left" wrapText="1"/>
    </xf>
    <xf numFmtId="0" fontId="13" fillId="0" borderId="15" xfId="0" applyFont="1" applyBorder="1" applyAlignment="1">
      <alignment horizontal="center" vertical="center" wrapTex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9" fontId="2" fillId="0" borderId="5" xfId="2" applyNumberFormat="1" applyFont="1" applyFill="1" applyBorder="1" applyAlignment="1">
      <alignment horizontal="left" vertical="center"/>
    </xf>
    <xf numFmtId="9" fontId="2" fillId="0" borderId="5" xfId="2" applyNumberFormat="1" applyFont="1" applyFill="1" applyBorder="1" applyAlignment="1">
      <alignment horizontal="center" vertical="center"/>
    </xf>
    <xf numFmtId="0" fontId="8" fillId="0" borderId="0" xfId="0" applyFont="1" applyAlignment="1">
      <alignment horizontal="left" vertical="center" wrapText="1"/>
    </xf>
    <xf numFmtId="0" fontId="7" fillId="0" borderId="3" xfId="0" applyFont="1" applyBorder="1" applyAlignment="1">
      <alignment horizontal="center" vertical="center" wrapText="1"/>
    </xf>
    <xf numFmtId="0" fontId="2" fillId="0" borderId="12" xfId="0" applyFont="1" applyFill="1" applyBorder="1" applyAlignment="1">
      <alignment horizontal="left" vertical="center"/>
    </xf>
    <xf numFmtId="0" fontId="2" fillId="0" borderId="13" xfId="0" applyNumberFormat="1" applyFont="1" applyFill="1" applyBorder="1" applyAlignment="1">
      <alignment horizontal="left" vertical="center"/>
    </xf>
    <xf numFmtId="0" fontId="13" fillId="0" borderId="14" xfId="0" applyFont="1" applyBorder="1" applyAlignment="1">
      <alignment horizontal="left" wrapText="1"/>
    </xf>
    <xf numFmtId="0" fontId="0" fillId="0" borderId="14" xfId="0" applyFont="1" applyBorder="1" applyAlignment="1">
      <alignment horizontal="left" wrapText="1"/>
    </xf>
    <xf numFmtId="0" fontId="2" fillId="0" borderId="1" xfId="0" applyFont="1" applyBorder="1" applyAlignment="1"/>
    <xf numFmtId="0" fontId="2" fillId="0" borderId="1" xfId="0" applyFont="1" applyBorder="1" applyAlignment="1">
      <alignment vertical="center"/>
    </xf>
    <xf numFmtId="0" fontId="14" fillId="0" borderId="0" xfId="0" applyFont="1" applyAlignment="1"/>
    <xf numFmtId="0" fontId="15" fillId="0" borderId="0" xfId="0" applyFont="1" applyBorder="1" applyAlignment="1"/>
    <xf numFmtId="0" fontId="0" fillId="0" borderId="0" xfId="0" applyBorder="1" applyAlignment="1"/>
    <xf numFmtId="0" fontId="0" fillId="0" borderId="8" xfId="0" applyFont="1" applyBorder="1" applyAlignment="1">
      <alignment horizontal="center" vertical="center" wrapText="1"/>
    </xf>
    <xf numFmtId="0" fontId="7" fillId="2" borderId="4"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15" xfId="0" applyFont="1" applyFill="1" applyBorder="1" applyAlignment="1">
      <alignment horizontal="center" vertical="center"/>
    </xf>
    <xf numFmtId="0" fontId="7" fillId="0" borderId="0" xfId="0" applyFont="1" applyFill="1" applyBorder="1" applyAlignment="1"/>
    <xf numFmtId="0" fontId="19" fillId="0" borderId="0" xfId="0" applyFont="1" applyFill="1" applyBorder="1" applyAlignment="1">
      <alignment horizontal="left"/>
    </xf>
    <xf numFmtId="0" fontId="22" fillId="0" borderId="0" xfId="0" applyFont="1" applyFill="1" applyBorder="1" applyAlignment="1">
      <alignment horizontal="right"/>
    </xf>
    <xf numFmtId="0" fontId="8" fillId="0" borderId="0" xfId="0" applyFont="1" applyFill="1" applyBorder="1" applyAlignment="1">
      <alignment horizontal="left"/>
    </xf>
    <xf numFmtId="0" fontId="8" fillId="0" borderId="0" xfId="0" applyFont="1" applyFill="1" applyBorder="1" applyAlignment="1">
      <alignment horizontal="left" vertical="center"/>
    </xf>
    <xf numFmtId="0" fontId="23" fillId="0" borderId="0" xfId="0" applyFont="1" applyFill="1" applyBorder="1" applyAlignment="1">
      <alignment horizontal="left"/>
    </xf>
    <xf numFmtId="178" fontId="7" fillId="2" borderId="8" xfId="0" applyNumberFormat="1" applyFont="1" applyFill="1" applyBorder="1" applyAlignment="1">
      <alignment horizontal="right" vertical="center"/>
    </xf>
    <xf numFmtId="0" fontId="11" fillId="0" borderId="0" xfId="0" applyFont="1" applyFill="1" applyBorder="1" applyAlignment="1">
      <alignment horizontal="left"/>
    </xf>
    <xf numFmtId="0" fontId="0" fillId="0" borderId="0" xfId="0" applyFill="1" applyAlignment="1">
      <alignment horizontal="left" vertical="center" wrapText="1"/>
    </xf>
    <xf numFmtId="0" fontId="0" fillId="0" borderId="0" xfId="0" applyFill="1" applyAlignment="1">
      <alignment horizontal="left"/>
    </xf>
    <xf numFmtId="0" fontId="24" fillId="0" borderId="0" xfId="0" applyFont="1" applyBorder="1" applyAlignment="1"/>
    <xf numFmtId="0" fontId="2" fillId="0" borderId="0" xfId="0" applyFont="1" applyFill="1" applyBorder="1" applyAlignment="1"/>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3" xfId="0" applyFont="1" applyFill="1" applyBorder="1" applyAlignment="1">
      <alignment horizontal="center" vertical="center"/>
    </xf>
    <xf numFmtId="0" fontId="7" fillId="0" borderId="4" xfId="0" applyFont="1" applyBorder="1" applyAlignment="1">
      <alignment horizontal="center" vertical="center"/>
    </xf>
    <xf numFmtId="0" fontId="2" fillId="0" borderId="3" xfId="0" applyFont="1" applyFill="1" applyBorder="1" applyAlignment="1">
      <alignment horizontal="center" vertical="center"/>
    </xf>
    <xf numFmtId="0" fontId="7" fillId="0" borderId="8" xfId="0" applyFont="1" applyBorder="1" applyAlignment="1">
      <alignment horizontal="center" vertical="center" wrapText="1"/>
    </xf>
    <xf numFmtId="0" fontId="7" fillId="0" borderId="8" xfId="0" applyFont="1" applyBorder="1" applyAlignment="1">
      <alignment vertical="center"/>
    </xf>
    <xf numFmtId="0" fontId="7" fillId="0" borderId="6" xfId="0" applyFont="1" applyBorder="1" applyAlignment="1">
      <alignment vertical="center"/>
    </xf>
    <xf numFmtId="0" fontId="0" fillId="0" borderId="8" xfId="0" applyFont="1" applyBorder="1" applyAlignment="1">
      <alignment vertical="center"/>
    </xf>
    <xf numFmtId="0" fontId="0" fillId="0" borderId="6" xfId="0" applyFont="1" applyBorder="1" applyAlignment="1">
      <alignment vertical="center"/>
    </xf>
    <xf numFmtId="0" fontId="0" fillId="0" borderId="8" xfId="0" applyFont="1" applyBorder="1" applyAlignment="1">
      <alignment vertical="top" wrapText="1"/>
    </xf>
    <xf numFmtId="0" fontId="2" fillId="0" borderId="8" xfId="0" applyFont="1" applyBorder="1" applyAlignment="1">
      <alignment vertical="center"/>
    </xf>
    <xf numFmtId="0" fontId="2" fillId="0" borderId="8" xfId="0" applyFont="1" applyBorder="1" applyAlignment="1">
      <alignment vertical="top" wrapText="1"/>
    </xf>
    <xf numFmtId="179" fontId="2" fillId="0" borderId="8" xfId="0" applyNumberFormat="1" applyFont="1" applyBorder="1" applyAlignment="1">
      <alignment vertical="center"/>
    </xf>
    <xf numFmtId="0" fontId="2" fillId="0" borderId="0" xfId="0" applyFont="1"/>
    <xf numFmtId="0" fontId="2" fillId="0" borderId="0" xfId="0" applyFont="1" applyAlignment="1">
      <alignment vertical="center"/>
    </xf>
    <xf numFmtId="0" fontId="7" fillId="0" borderId="1" xfId="0" applyFont="1" applyBorder="1" applyAlignment="1">
      <alignment vertical="center"/>
    </xf>
    <xf numFmtId="0" fontId="2" fillId="0" borderId="8" xfId="0" applyFont="1" applyBorder="1" applyAlignment="1">
      <alignment horizontal="left" vertical="center" wrapText="1"/>
    </xf>
    <xf numFmtId="0" fontId="2" fillId="0" borderId="37" xfId="0" applyFont="1" applyBorder="1" applyAlignment="1">
      <alignment horizontal="left" vertical="center" wrapText="1"/>
    </xf>
    <xf numFmtId="0" fontId="2" fillId="0" borderId="37" xfId="0" applyFont="1" applyBorder="1" applyAlignment="1">
      <alignment horizontal="center" vertical="center"/>
    </xf>
    <xf numFmtId="0" fontId="2" fillId="0" borderId="42" xfId="0" applyFont="1" applyBorder="1" applyAlignment="1">
      <alignment horizontal="center" vertical="center"/>
    </xf>
    <xf numFmtId="0" fontId="8" fillId="0" borderId="6" xfId="0" applyFont="1" applyFill="1" applyBorder="1" applyAlignment="1">
      <alignment horizontal="center" vertical="center"/>
    </xf>
    <xf numFmtId="0" fontId="8" fillId="0" borderId="8" xfId="0" applyFont="1" applyFill="1" applyBorder="1" applyAlignment="1">
      <alignment horizontal="center" vertical="center"/>
    </xf>
    <xf numFmtId="178" fontId="8" fillId="0" borderId="8" xfId="0" applyNumberFormat="1" applyFont="1" applyFill="1" applyBorder="1" applyAlignment="1">
      <alignment horizontal="center" vertical="center"/>
    </xf>
    <xf numFmtId="0" fontId="8" fillId="0" borderId="41"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3" xfId="0" applyFont="1" applyFill="1" applyBorder="1" applyAlignment="1">
      <alignment horizontal="center" vertical="center" wrapText="1"/>
    </xf>
    <xf numFmtId="0" fontId="8" fillId="0" borderId="4" xfId="0" applyFont="1" applyFill="1" applyBorder="1" applyAlignment="1">
      <alignment horizontal="center" vertical="center" wrapText="1"/>
    </xf>
    <xf numFmtId="182" fontId="2" fillId="0" borderId="8" xfId="1" applyNumberFormat="1" applyFont="1" applyFill="1" applyBorder="1" applyAlignment="1">
      <alignment horizontal="center" vertical="center"/>
    </xf>
    <xf numFmtId="0" fontId="2" fillId="0" borderId="0" xfId="0" applyFont="1" applyFill="1"/>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8" xfId="0" applyFont="1" applyFill="1" applyBorder="1" applyAlignment="1">
      <alignment horizontal="left" vertical="center"/>
    </xf>
    <xf numFmtId="0" fontId="8" fillId="0" borderId="8" xfId="0" applyFont="1" applyFill="1" applyBorder="1" applyAlignment="1">
      <alignment horizontal="left" vertical="center" wrapText="1"/>
    </xf>
    <xf numFmtId="0" fontId="8" fillId="0" borderId="9" xfId="0" applyFont="1" applyFill="1" applyBorder="1" applyAlignment="1">
      <alignment vertical="top" wrapText="1"/>
    </xf>
    <xf numFmtId="0" fontId="8" fillId="0" borderId="8" xfId="0" applyFont="1" applyFill="1" applyBorder="1" applyAlignment="1">
      <alignment wrapText="1"/>
    </xf>
    <xf numFmtId="0" fontId="8" fillId="2" borderId="8" xfId="0" applyFont="1" applyFill="1" applyBorder="1" applyAlignment="1">
      <alignment horizontal="left" vertical="center" wrapText="1"/>
    </xf>
    <xf numFmtId="0" fontId="8" fillId="2" borderId="6" xfId="0" applyFont="1" applyFill="1" applyBorder="1" applyAlignment="1">
      <alignment horizontal="center" vertical="center"/>
    </xf>
    <xf numFmtId="0" fontId="8" fillId="2" borderId="9" xfId="0" applyFont="1" applyFill="1" applyBorder="1" applyAlignment="1">
      <alignment vertical="top" wrapText="1"/>
    </xf>
    <xf numFmtId="0" fontId="8" fillId="0" borderId="6" xfId="0" applyFont="1" applyFill="1" applyBorder="1" applyAlignment="1">
      <alignment horizontal="centerContinuous" vertical="center"/>
    </xf>
    <xf numFmtId="0" fontId="8" fillId="0" borderId="8" xfId="0" applyFont="1" applyFill="1" applyBorder="1" applyAlignment="1">
      <alignment horizontal="centerContinuous" vertical="center"/>
    </xf>
    <xf numFmtId="0" fontId="8" fillId="0" borderId="8" xfId="0" applyFont="1" applyFill="1" applyBorder="1" applyAlignment="1">
      <alignment horizontal="center" vertical="center" wrapText="1"/>
    </xf>
    <xf numFmtId="182" fontId="2" fillId="2" borderId="8" xfId="1" applyNumberFormat="1" applyFont="1" applyFill="1" applyBorder="1" applyAlignment="1">
      <alignment horizontal="center" vertical="center"/>
    </xf>
    <xf numFmtId="0" fontId="2" fillId="0" borderId="28" xfId="0" applyFont="1" applyBorder="1" applyAlignment="1">
      <alignment horizontal="center" vertical="center"/>
    </xf>
    <xf numFmtId="0" fontId="3" fillId="0" borderId="0" xfId="0" applyFont="1" applyAlignment="1">
      <alignment horizontal="left" vertical="center"/>
    </xf>
    <xf numFmtId="177" fontId="2" fillId="3" borderId="8" xfId="0" applyNumberFormat="1" applyFont="1" applyFill="1" applyBorder="1" applyAlignment="1">
      <alignment horizontal="right" vertical="center"/>
    </xf>
    <xf numFmtId="182" fontId="2" fillId="3" borderId="8" xfId="1" applyNumberFormat="1" applyFont="1" applyFill="1" applyBorder="1" applyAlignment="1">
      <alignment horizontal="center" vertical="center"/>
    </xf>
    <xf numFmtId="43" fontId="2" fillId="3" borderId="24" xfId="1" applyNumberFormat="1" applyFont="1" applyFill="1" applyBorder="1" applyAlignment="1">
      <alignment horizontal="right" vertical="center"/>
    </xf>
    <xf numFmtId="179" fontId="2" fillId="3" borderId="14" xfId="0" applyNumberFormat="1" applyFont="1" applyFill="1" applyBorder="1" applyAlignment="1">
      <alignment horizontal="right" vertical="center"/>
    </xf>
    <xf numFmtId="181" fontId="2" fillId="3" borderId="8" xfId="0" applyNumberFormat="1" applyFont="1" applyFill="1" applyBorder="1" applyAlignment="1">
      <alignment horizontal="center" vertical="center"/>
    </xf>
    <xf numFmtId="181" fontId="2" fillId="3" borderId="14" xfId="0" applyNumberFormat="1" applyFont="1" applyFill="1" applyBorder="1" applyAlignment="1">
      <alignment horizontal="center" vertical="center"/>
    </xf>
    <xf numFmtId="179" fontId="2" fillId="3" borderId="8" xfId="0" applyNumberFormat="1" applyFont="1" applyFill="1" applyBorder="1" applyAlignment="1">
      <alignment vertical="center"/>
    </xf>
    <xf numFmtId="179" fontId="2" fillId="3" borderId="8" xfId="0" applyNumberFormat="1" applyFont="1" applyFill="1" applyBorder="1" applyAlignment="1">
      <alignment horizontal="right" vertical="center"/>
    </xf>
    <xf numFmtId="181" fontId="8" fillId="3" borderId="9" xfId="0" applyNumberFormat="1" applyFont="1" applyFill="1" applyBorder="1" applyAlignment="1">
      <alignment horizontal="center" vertical="center"/>
    </xf>
    <xf numFmtId="181" fontId="8" fillId="3" borderId="15" xfId="0" applyNumberFormat="1" applyFont="1" applyFill="1" applyBorder="1" applyAlignment="1">
      <alignment horizontal="center" vertical="center"/>
    </xf>
    <xf numFmtId="10" fontId="8" fillId="3" borderId="8" xfId="3" applyNumberFormat="1" applyFont="1" applyFill="1" applyBorder="1" applyAlignment="1">
      <alignment horizontal="center" vertical="center" wrapText="1"/>
    </xf>
    <xf numFmtId="43" fontId="2" fillId="3" borderId="8" xfId="1" applyNumberFormat="1" applyFont="1" applyFill="1" applyBorder="1" applyAlignment="1">
      <alignment horizontal="center" vertical="center"/>
    </xf>
    <xf numFmtId="9" fontId="2" fillId="3" borderId="8" xfId="0" applyNumberFormat="1" applyFont="1" applyFill="1" applyBorder="1" applyAlignment="1">
      <alignment horizontal="center" vertical="center"/>
    </xf>
    <xf numFmtId="182" fontId="2" fillId="3" borderId="9" xfId="1" applyNumberFormat="1" applyFont="1" applyFill="1" applyBorder="1" applyAlignment="1">
      <alignment horizontal="right" vertical="center"/>
    </xf>
    <xf numFmtId="182" fontId="2" fillId="3" borderId="29" xfId="1" applyNumberFormat="1" applyFont="1" applyFill="1" applyBorder="1" applyAlignment="1">
      <alignment horizontal="center" vertical="center"/>
    </xf>
    <xf numFmtId="182" fontId="2" fillId="3" borderId="32" xfId="1" applyNumberFormat="1" applyFont="1" applyFill="1" applyBorder="1" applyAlignment="1">
      <alignment horizontal="right" vertical="center"/>
    </xf>
    <xf numFmtId="10" fontId="2" fillId="3" borderId="58" xfId="0" applyNumberFormat="1" applyFont="1" applyFill="1" applyBorder="1" applyAlignment="1">
      <alignment horizontal="center" vertical="center"/>
    </xf>
    <xf numFmtId="181" fontId="2" fillId="0" borderId="8" xfId="0" applyNumberFormat="1" applyFont="1" applyBorder="1" applyAlignment="1">
      <alignment horizontal="center" vertical="center"/>
    </xf>
    <xf numFmtId="182" fontId="2" fillId="0" borderId="7" xfId="1" applyNumberFormat="1" applyFont="1" applyBorder="1" applyAlignment="1">
      <alignment horizontal="left" vertical="center"/>
    </xf>
    <xf numFmtId="182" fontId="2" fillId="0" borderId="8" xfId="1" applyNumberFormat="1" applyFont="1" applyBorder="1" applyAlignment="1">
      <alignment horizontal="left" vertical="center"/>
    </xf>
    <xf numFmtId="182" fontId="2" fillId="0" borderId="9" xfId="1" applyNumberFormat="1" applyFont="1" applyBorder="1" applyAlignment="1">
      <alignment horizontal="left" vertical="center"/>
    </xf>
    <xf numFmtId="182" fontId="2" fillId="3" borderId="7" xfId="1" applyNumberFormat="1" applyFont="1" applyFill="1" applyBorder="1" applyAlignment="1">
      <alignment horizontal="left" vertical="center"/>
    </xf>
    <xf numFmtId="182" fontId="2" fillId="3" borderId="9" xfId="1" applyNumberFormat="1" applyFont="1" applyFill="1" applyBorder="1" applyAlignment="1">
      <alignment horizontal="left" vertical="center"/>
    </xf>
    <xf numFmtId="182" fontId="2" fillId="3" borderId="7" xfId="1" applyNumberFormat="1" applyFont="1" applyFill="1" applyBorder="1" applyAlignment="1">
      <alignment horizontal="center" vertical="center"/>
    </xf>
    <xf numFmtId="182" fontId="2" fillId="0" borderId="59" xfId="1" applyNumberFormat="1" applyFont="1" applyBorder="1" applyAlignment="1">
      <alignment horizontal="left" vertical="center"/>
    </xf>
    <xf numFmtId="182" fontId="2" fillId="0" borderId="8" xfId="1" applyNumberFormat="1" applyFont="1" applyBorder="1" applyAlignment="1">
      <alignment horizontal="right" vertical="center"/>
    </xf>
    <xf numFmtId="182" fontId="2" fillId="0" borderId="9" xfId="1" applyNumberFormat="1" applyFont="1" applyBorder="1" applyAlignment="1">
      <alignment horizontal="right" vertical="center"/>
    </xf>
    <xf numFmtId="182" fontId="2" fillId="0" borderId="59" xfId="1" applyNumberFormat="1" applyFont="1" applyBorder="1" applyAlignment="1">
      <alignment horizontal="right" vertical="center"/>
    </xf>
    <xf numFmtId="0" fontId="3" fillId="0" borderId="0" xfId="0" applyFont="1" applyBorder="1" applyAlignment="1">
      <alignment horizontal="left"/>
    </xf>
    <xf numFmtId="0" fontId="7" fillId="0" borderId="17" xfId="0" applyFont="1" applyBorder="1" applyAlignment="1">
      <alignment horizontal="center" vertical="center" wrapText="1"/>
    </xf>
    <xf numFmtId="0" fontId="2" fillId="0" borderId="8" xfId="0" applyFont="1" applyBorder="1" applyAlignment="1">
      <alignment horizontal="center" vertical="center"/>
    </xf>
    <xf numFmtId="0" fontId="11" fillId="0" borderId="0" xfId="0" applyFont="1" applyFill="1" applyBorder="1" applyAlignment="1">
      <alignment horizontal="left"/>
    </xf>
    <xf numFmtId="179" fontId="4" fillId="3" borderId="14" xfId="0" applyNumberFormat="1" applyFont="1" applyFill="1" applyBorder="1" applyAlignment="1">
      <alignment horizontal="right" vertical="center"/>
    </xf>
    <xf numFmtId="177" fontId="2" fillId="0" borderId="8" xfId="0" applyNumberFormat="1" applyFont="1" applyBorder="1" applyAlignment="1">
      <alignment vertical="center"/>
    </xf>
    <xf numFmtId="182" fontId="2" fillId="0" borderId="8" xfId="1" applyNumberFormat="1" applyFont="1" applyBorder="1" applyAlignment="1">
      <alignment vertical="center"/>
    </xf>
    <xf numFmtId="178" fontId="2" fillId="0" borderId="19" xfId="0" applyNumberFormat="1" applyFont="1" applyBorder="1" applyAlignment="1">
      <alignment vertical="center"/>
    </xf>
    <xf numFmtId="178" fontId="2" fillId="0" borderId="8" xfId="0" applyNumberFormat="1" applyFont="1" applyBorder="1" applyAlignment="1">
      <alignment vertical="center"/>
    </xf>
    <xf numFmtId="0" fontId="13" fillId="0" borderId="43"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40" xfId="0" applyFont="1" applyBorder="1" applyAlignment="1">
      <alignment horizontal="center" vertical="center" wrapText="1"/>
    </xf>
    <xf numFmtId="0" fontId="7" fillId="0" borderId="0" xfId="0" applyFont="1" applyAlignment="1">
      <alignment horizontal="center"/>
    </xf>
    <xf numFmtId="0" fontId="2" fillId="0" borderId="29" xfId="0" applyFont="1" applyBorder="1" applyAlignment="1">
      <alignment horizontal="center" vertical="center"/>
    </xf>
    <xf numFmtId="0" fontId="2" fillId="0" borderId="6" xfId="0" applyFont="1" applyBorder="1" applyAlignment="1">
      <alignment horizontal="center" vertical="center"/>
    </xf>
    <xf numFmtId="0" fontId="7" fillId="4" borderId="0" xfId="0" applyFont="1" applyFill="1"/>
    <xf numFmtId="10" fontId="2" fillId="3" borderId="14" xfId="3" applyNumberFormat="1" applyFont="1" applyFill="1" applyBorder="1" applyAlignment="1">
      <alignment horizontal="center" vertical="center"/>
    </xf>
    <xf numFmtId="0" fontId="7" fillId="4" borderId="0" xfId="0" applyFont="1" applyFill="1" applyAlignment="1">
      <alignment horizontal="left"/>
    </xf>
    <xf numFmtId="0" fontId="2" fillId="0" borderId="1" xfId="0" applyFont="1" applyBorder="1" applyAlignment="1">
      <alignment horizontal="left" vertical="center"/>
    </xf>
    <xf numFmtId="0" fontId="2" fillId="0" borderId="1" xfId="0" applyFont="1" applyBorder="1" applyAlignment="1">
      <alignment horizontal="right" vertical="center"/>
    </xf>
    <xf numFmtId="0" fontId="28" fillId="0" borderId="16" xfId="0" applyFont="1" applyBorder="1" applyAlignment="1">
      <alignment horizontal="left" vertical="top" wrapText="1"/>
    </xf>
    <xf numFmtId="0" fontId="8" fillId="0" borderId="16" xfId="0" applyFont="1" applyBorder="1" applyAlignment="1">
      <alignment horizontal="left" vertical="top" wrapText="1"/>
    </xf>
    <xf numFmtId="0" fontId="7" fillId="3" borderId="19" xfId="0" applyFont="1" applyFill="1" applyBorder="1" applyAlignment="1">
      <alignment horizontal="center" vertical="center"/>
    </xf>
    <xf numFmtId="0" fontId="7" fillId="3" borderId="20" xfId="0" applyFont="1" applyFill="1" applyBorder="1" applyAlignment="1">
      <alignment horizontal="center" vertical="center"/>
    </xf>
    <xf numFmtId="0" fontId="3" fillId="0" borderId="0" xfId="0" applyFont="1" applyBorder="1" applyAlignment="1">
      <alignment horizontal="left"/>
    </xf>
    <xf numFmtId="0" fontId="2" fillId="0" borderId="1" xfId="0" applyFont="1" applyBorder="1" applyAlignment="1">
      <alignment horizontal="left"/>
    </xf>
    <xf numFmtId="0" fontId="11" fillId="0" borderId="16" xfId="0" applyFont="1" applyBorder="1" applyAlignment="1">
      <alignment horizontal="left" vertical="center" wrapText="1"/>
    </xf>
    <xf numFmtId="0" fontId="7" fillId="0" borderId="30" xfId="0" applyFont="1" applyBorder="1" applyAlignment="1">
      <alignment horizontal="center" vertical="center"/>
    </xf>
    <xf numFmtId="0" fontId="7" fillId="0" borderId="66" xfId="0" applyFont="1" applyBorder="1" applyAlignment="1">
      <alignment horizontal="center" vertical="center"/>
    </xf>
    <xf numFmtId="0" fontId="7" fillId="0" borderId="31" xfId="0" applyFont="1" applyBorder="1" applyAlignment="1">
      <alignment horizontal="center" vertical="center"/>
    </xf>
    <xf numFmtId="0" fontId="25" fillId="0" borderId="53"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xf>
    <xf numFmtId="0" fontId="0" fillId="0" borderId="54" xfId="0" applyBorder="1" applyAlignment="1">
      <alignment vertical="center"/>
    </xf>
    <xf numFmtId="0" fontId="11" fillId="0" borderId="0" xfId="0" applyFont="1" applyBorder="1" applyAlignment="1">
      <alignment horizontal="left" vertical="center" wrapText="1"/>
    </xf>
    <xf numFmtId="0" fontId="11" fillId="0" borderId="0" xfId="0" applyFont="1" applyBorder="1" applyAlignment="1">
      <alignment horizontal="left"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63" xfId="0" applyFont="1" applyBorder="1" applyAlignment="1">
      <alignment horizontal="center" vertical="center"/>
    </xf>
    <xf numFmtId="0" fontId="2" fillId="0" borderId="64" xfId="0" applyFont="1" applyBorder="1" applyAlignment="1">
      <alignment horizontal="center" vertical="center"/>
    </xf>
    <xf numFmtId="0" fontId="2" fillId="0" borderId="65"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7" fillId="0" borderId="50" xfId="0" applyFont="1" applyBorder="1" applyAlignment="1">
      <alignment vertical="center"/>
    </xf>
    <xf numFmtId="0" fontId="0" fillId="0" borderId="5" xfId="0" applyBorder="1" applyAlignment="1">
      <alignment vertical="center"/>
    </xf>
    <xf numFmtId="0" fontId="0" fillId="0" borderId="51" xfId="0" applyBorder="1" applyAlignment="1">
      <alignment vertical="center"/>
    </xf>
    <xf numFmtId="0" fontId="2" fillId="0" borderId="50" xfId="0" applyFont="1" applyBorder="1" applyAlignment="1">
      <alignment horizontal="left" vertical="center"/>
    </xf>
    <xf numFmtId="0" fontId="0" fillId="0" borderId="5" xfId="0" applyBorder="1" applyAlignment="1">
      <alignment horizontal="left" vertical="center"/>
    </xf>
    <xf numFmtId="0" fontId="0" fillId="0" borderId="53" xfId="0" applyBorder="1" applyAlignment="1">
      <alignment vertical="center"/>
    </xf>
    <xf numFmtId="0" fontId="7" fillId="0" borderId="38" xfId="0" applyFont="1" applyBorder="1" applyAlignment="1">
      <alignment horizontal="center" vertical="center"/>
    </xf>
    <xf numFmtId="0" fontId="0" fillId="0" borderId="11" xfId="0" applyBorder="1" applyAlignment="1">
      <alignment horizontal="center"/>
    </xf>
    <xf numFmtId="0" fontId="0" fillId="0" borderId="11" xfId="0" applyBorder="1" applyAlignment="1"/>
    <xf numFmtId="0" fontId="0" fillId="0" borderId="7" xfId="0" applyBorder="1" applyAlignment="1"/>
    <xf numFmtId="0" fontId="2" fillId="0" borderId="38"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7" fillId="0" borderId="66" xfId="0" applyFont="1" applyBorder="1" applyAlignment="1">
      <alignment horizontal="center"/>
    </xf>
    <xf numFmtId="0" fontId="0" fillId="0" borderId="66" xfId="0" applyBorder="1" applyAlignment="1"/>
    <xf numFmtId="0" fontId="0" fillId="0" borderId="31" xfId="0" applyBorder="1" applyAlignment="1"/>
    <xf numFmtId="0" fontId="7" fillId="0" borderId="11" xfId="0" applyFont="1" applyBorder="1" applyAlignment="1">
      <alignment horizontal="center" vertical="center"/>
    </xf>
    <xf numFmtId="0" fontId="7" fillId="0" borderId="7" xfId="0" applyFont="1" applyBorder="1" applyAlignment="1">
      <alignment horizontal="center" vertical="center"/>
    </xf>
    <xf numFmtId="0" fontId="7" fillId="0" borderId="19" xfId="0" applyFont="1" applyBorder="1" applyAlignment="1">
      <alignment horizontal="center" vertical="center"/>
    </xf>
    <xf numFmtId="0" fontId="2" fillId="0" borderId="0" xfId="0" applyFont="1" applyBorder="1" applyAlignment="1">
      <alignment horizontal="left"/>
    </xf>
    <xf numFmtId="0" fontId="2" fillId="0" borderId="6" xfId="0" applyFont="1" applyBorder="1" applyAlignment="1">
      <alignment horizontal="center" vertical="center"/>
    </xf>
    <xf numFmtId="0" fontId="2" fillId="0" borderId="8" xfId="0" applyFont="1" applyBorder="1" applyAlignment="1">
      <alignment horizontal="center" vertical="center" wrapText="1"/>
    </xf>
    <xf numFmtId="1" fontId="7" fillId="3" borderId="8" xfId="0" applyNumberFormat="1" applyFont="1" applyFill="1" applyBorder="1" applyAlignment="1">
      <alignment horizontal="center" vertical="center"/>
    </xf>
    <xf numFmtId="0" fontId="2" fillId="0" borderId="9" xfId="0" applyFont="1" applyBorder="1" applyAlignment="1">
      <alignment horizontal="left" vertical="top" wrapText="1"/>
    </xf>
    <xf numFmtId="0" fontId="7" fillId="0" borderId="3"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8" xfId="0" applyFont="1" applyBorder="1" applyAlignment="1">
      <alignment horizontal="center" vertical="center" wrapText="1"/>
    </xf>
    <xf numFmtId="0" fontId="3" fillId="0" borderId="0" xfId="0" applyFont="1" applyAlignment="1"/>
    <xf numFmtId="0" fontId="20" fillId="0" borderId="0" xfId="0" applyFont="1" applyAlignment="1"/>
    <xf numFmtId="0" fontId="2" fillId="0" borderId="0" xfId="0" applyFont="1" applyAlignment="1">
      <alignment horizontal="left"/>
    </xf>
    <xf numFmtId="0" fontId="7" fillId="0" borderId="20" xfId="0" applyFont="1" applyBorder="1" applyAlignment="1">
      <alignment horizontal="center" vertical="center"/>
    </xf>
    <xf numFmtId="180" fontId="7" fillId="3" borderId="8" xfId="0" applyNumberFormat="1" applyFont="1" applyFill="1" applyBorder="1" applyAlignment="1">
      <alignment horizontal="center" vertical="center"/>
    </xf>
    <xf numFmtId="0" fontId="2" fillId="0" borderId="9" xfId="0" applyFont="1" applyBorder="1" applyAlignment="1">
      <alignment horizontal="left" vertical="center"/>
    </xf>
    <xf numFmtId="0" fontId="2" fillId="0" borderId="8" xfId="0" applyFont="1" applyBorder="1" applyAlignment="1">
      <alignment horizontal="center" vertical="center"/>
    </xf>
    <xf numFmtId="0" fontId="2" fillId="0" borderId="14" xfId="0" applyFont="1" applyBorder="1" applyAlignment="1">
      <alignment horizontal="center" vertical="center" wrapText="1"/>
    </xf>
    <xf numFmtId="180" fontId="7" fillId="3" borderId="14" xfId="0" applyNumberFormat="1" applyFont="1" applyFill="1" applyBorder="1" applyAlignment="1">
      <alignment horizontal="center" vertical="center"/>
    </xf>
    <xf numFmtId="0" fontId="2" fillId="0" borderId="9" xfId="0" applyFont="1" applyBorder="1" applyAlignment="1">
      <alignment horizontal="center" vertical="center"/>
    </xf>
    <xf numFmtId="0" fontId="2" fillId="0" borderId="15" xfId="0" applyFont="1" applyBorder="1" applyAlignment="1">
      <alignment horizontal="center" vertical="center"/>
    </xf>
    <xf numFmtId="0" fontId="2" fillId="0" borderId="12" xfId="0" applyFont="1" applyBorder="1" applyAlignment="1">
      <alignment horizontal="center" vertical="center"/>
    </xf>
    <xf numFmtId="0" fontId="2" fillId="0" borderId="14" xfId="0" applyFont="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vertical="top"/>
    </xf>
    <xf numFmtId="0" fontId="2" fillId="0" borderId="0" xfId="0" applyFont="1" applyAlignment="1"/>
    <xf numFmtId="0" fontId="7" fillId="0" borderId="40" xfId="0" applyFont="1" applyBorder="1" applyAlignment="1">
      <alignment horizontal="center" vertical="center"/>
    </xf>
    <xf numFmtId="0" fontId="7" fillId="0" borderId="60" xfId="0" applyFont="1" applyBorder="1" applyAlignment="1">
      <alignment horizontal="center" vertical="center"/>
    </xf>
    <xf numFmtId="0" fontId="7" fillId="0" borderId="38" xfId="0" applyFont="1" applyBorder="1" applyAlignment="1">
      <alignment horizontal="right" vertical="center"/>
    </xf>
    <xf numFmtId="0" fontId="7" fillId="0" borderId="11" xfId="0" applyFont="1" applyBorder="1" applyAlignment="1">
      <alignment horizontal="right" vertical="center"/>
    </xf>
    <xf numFmtId="0" fontId="7" fillId="0" borderId="7" xfId="0" applyFont="1" applyBorder="1" applyAlignment="1">
      <alignment horizontal="right" vertical="center"/>
    </xf>
    <xf numFmtId="181" fontId="2" fillId="3" borderId="40" xfId="0" applyNumberFormat="1" applyFont="1" applyFill="1" applyBorder="1" applyAlignment="1">
      <alignment horizontal="center" vertical="center"/>
    </xf>
    <xf numFmtId="181" fontId="2" fillId="3" borderId="41" xfId="0" applyNumberFormat="1" applyFont="1" applyFill="1" applyBorder="1" applyAlignment="1">
      <alignment horizontal="center" vertical="center"/>
    </xf>
    <xf numFmtId="181" fontId="2" fillId="3" borderId="13" xfId="0" applyNumberFormat="1" applyFont="1" applyFill="1" applyBorder="1" applyAlignment="1">
      <alignment horizontal="center" vertical="center"/>
    </xf>
    <xf numFmtId="0" fontId="7" fillId="0" borderId="39" xfId="0" applyFont="1" applyBorder="1" applyAlignment="1">
      <alignment horizontal="center" vertical="center"/>
    </xf>
    <xf numFmtId="0" fontId="7" fillId="0" borderId="41" xfId="0" applyFont="1" applyBorder="1" applyAlignment="1">
      <alignment horizontal="center" vertical="center"/>
    </xf>
    <xf numFmtId="0" fontId="7" fillId="0" borderId="13" xfId="0" applyFont="1" applyBorder="1" applyAlignment="1">
      <alignment horizontal="center" vertical="center"/>
    </xf>
    <xf numFmtId="0" fontId="6" fillId="0" borderId="0" xfId="0" applyFont="1" applyBorder="1" applyAlignment="1">
      <alignment horizontal="left"/>
    </xf>
    <xf numFmtId="180" fontId="2" fillId="0" borderId="19" xfId="0" applyNumberFormat="1" applyFont="1" applyFill="1" applyBorder="1" applyAlignment="1">
      <alignment horizontal="center" vertical="center"/>
    </xf>
    <xf numFmtId="180" fontId="2" fillId="0" borderId="7" xfId="0" applyNumberFormat="1" applyFont="1" applyFill="1" applyBorder="1" applyAlignment="1">
      <alignment horizontal="center" vertical="center"/>
    </xf>
    <xf numFmtId="182" fontId="2" fillId="3" borderId="19" xfId="1" applyNumberFormat="1" applyFont="1" applyFill="1" applyBorder="1" applyAlignment="1">
      <alignment horizontal="right" vertical="center"/>
    </xf>
    <xf numFmtId="182" fontId="2" fillId="3" borderId="11" xfId="1" applyNumberFormat="1" applyFont="1" applyFill="1" applyBorder="1" applyAlignment="1">
      <alignment horizontal="right" vertical="center"/>
    </xf>
    <xf numFmtId="182" fontId="2" fillId="3" borderId="7" xfId="1" applyNumberFormat="1" applyFont="1" applyFill="1" applyBorder="1" applyAlignment="1">
      <alignment horizontal="right" vertical="center"/>
    </xf>
    <xf numFmtId="0" fontId="2" fillId="0" borderId="39" xfId="0" applyFont="1" applyBorder="1" applyAlignment="1">
      <alignment horizontal="center" vertical="center"/>
    </xf>
    <xf numFmtId="0" fontId="2" fillId="0" borderId="13" xfId="0" applyFont="1" applyBorder="1" applyAlignment="1">
      <alignment horizontal="center" vertical="center"/>
    </xf>
    <xf numFmtId="181" fontId="2" fillId="3" borderId="40" xfId="0" applyNumberFormat="1" applyFont="1" applyFill="1" applyBorder="1" applyAlignment="1">
      <alignment horizontal="right" vertical="center"/>
    </xf>
    <xf numFmtId="181" fontId="2" fillId="3" borderId="41" xfId="0" applyNumberFormat="1" applyFont="1" applyFill="1" applyBorder="1" applyAlignment="1">
      <alignment horizontal="right" vertical="center"/>
    </xf>
    <xf numFmtId="181" fontId="2" fillId="3" borderId="13" xfId="0" applyNumberFormat="1" applyFont="1" applyFill="1" applyBorder="1" applyAlignment="1">
      <alignment horizontal="right" vertical="center"/>
    </xf>
    <xf numFmtId="180" fontId="7" fillId="3" borderId="40" xfId="0" applyNumberFormat="1" applyFont="1" applyFill="1" applyBorder="1" applyAlignment="1">
      <alignment horizontal="center" vertical="center"/>
    </xf>
    <xf numFmtId="180" fontId="7" fillId="3" borderId="13" xfId="0" applyNumberFormat="1" applyFont="1" applyFill="1" applyBorder="1" applyAlignment="1">
      <alignment horizontal="center" vertical="center"/>
    </xf>
    <xf numFmtId="0" fontId="11" fillId="0" borderId="0" xfId="0" applyFont="1" applyAlignment="1">
      <alignment horizontal="left"/>
    </xf>
    <xf numFmtId="0" fontId="10" fillId="0" borderId="0" xfId="0" applyFont="1" applyAlignment="1">
      <alignment horizontal="left"/>
    </xf>
    <xf numFmtId="0" fontId="11" fillId="0" borderId="0" xfId="0" applyFont="1" applyFill="1" applyBorder="1" applyAlignment="1">
      <alignment horizontal="left" vertical="center" wrapText="1"/>
    </xf>
    <xf numFmtId="0" fontId="5" fillId="0" borderId="0" xfId="0" applyFont="1" applyFill="1" applyAlignment="1">
      <alignment horizontal="left" vertical="center"/>
    </xf>
    <xf numFmtId="0" fontId="6" fillId="0" borderId="0" xfId="0" applyFont="1" applyFill="1" applyAlignment="1">
      <alignment horizontal="left" vertical="center"/>
    </xf>
    <xf numFmtId="0" fontId="2" fillId="0" borderId="0" xfId="0" applyFont="1" applyFill="1" applyAlignment="1">
      <alignment vertical="center"/>
    </xf>
    <xf numFmtId="0" fontId="8" fillId="0" borderId="39" xfId="0" applyFont="1" applyFill="1" applyBorder="1" applyAlignment="1">
      <alignment horizontal="center" vertical="center"/>
    </xf>
    <xf numFmtId="0" fontId="8" fillId="0" borderId="41" xfId="0" applyFont="1" applyFill="1" applyBorder="1" applyAlignment="1">
      <alignment horizontal="center" vertical="center"/>
    </xf>
    <xf numFmtId="0" fontId="8" fillId="0" borderId="13" xfId="0" applyFont="1" applyFill="1" applyBorder="1" applyAlignment="1">
      <alignment horizontal="center" vertical="center"/>
    </xf>
    <xf numFmtId="0" fontId="10" fillId="0" borderId="16" xfId="0" applyFont="1" applyFill="1" applyBorder="1" applyAlignment="1">
      <alignment horizontal="left" vertical="center" wrapText="1"/>
    </xf>
    <xf numFmtId="0" fontId="10" fillId="0" borderId="16" xfId="0" applyFont="1" applyFill="1" applyBorder="1" applyAlignment="1">
      <alignment horizontal="left" vertical="center"/>
    </xf>
    <xf numFmtId="0" fontId="10" fillId="0" borderId="0" xfId="0" applyFont="1" applyFill="1" applyBorder="1" applyAlignment="1">
      <alignment horizontal="left" vertical="center" wrapText="1"/>
    </xf>
    <xf numFmtId="0" fontId="10" fillId="0" borderId="0" xfId="0" applyFont="1" applyFill="1" applyAlignment="1">
      <alignment horizontal="left" vertical="center"/>
    </xf>
    <xf numFmtId="0" fontId="10" fillId="0" borderId="0" xfId="0" applyFont="1" applyFill="1" applyAlignment="1">
      <alignment vertical="center"/>
    </xf>
    <xf numFmtId="0" fontId="10" fillId="0" borderId="0" xfId="0" applyFont="1" applyAlignment="1">
      <alignment vertical="center"/>
    </xf>
    <xf numFmtId="0" fontId="10" fillId="0" borderId="0" xfId="0" applyFont="1" applyFill="1" applyBorder="1" applyAlignment="1">
      <alignment horizontal="left" vertical="center"/>
    </xf>
    <xf numFmtId="0" fontId="10" fillId="0" borderId="0" xfId="0" applyFont="1" applyFill="1" applyAlignment="1">
      <alignment horizontal="left" vertical="center" wrapText="1"/>
    </xf>
    <xf numFmtId="0" fontId="5" fillId="0" borderId="0" xfId="0" applyFont="1" applyFill="1" applyAlignment="1">
      <alignment vertical="center" wrapText="1"/>
    </xf>
    <xf numFmtId="0" fontId="21" fillId="0" borderId="44" xfId="0" applyFont="1" applyBorder="1" applyAlignment="1">
      <alignment horizontal="center"/>
    </xf>
    <xf numFmtId="0" fontId="21" fillId="0" borderId="45" xfId="0" applyFont="1" applyBorder="1" applyAlignment="1">
      <alignment horizontal="center"/>
    </xf>
    <xf numFmtId="0" fontId="4" fillId="0" borderId="47" xfId="0" applyFont="1" applyBorder="1" applyAlignment="1">
      <alignment horizontal="center" vertical="center"/>
    </xf>
    <xf numFmtId="0" fontId="4" fillId="0" borderId="33" xfId="0" applyFont="1" applyBorder="1" applyAlignment="1">
      <alignment horizontal="center" vertical="center"/>
    </xf>
    <xf numFmtId="0" fontId="4" fillId="0" borderId="17" xfId="0" applyFont="1" applyBorder="1" applyAlignment="1">
      <alignment horizontal="left" vertical="top" wrapText="1"/>
    </xf>
    <xf numFmtId="0" fontId="4" fillId="0" borderId="34" xfId="0" applyFont="1" applyBorder="1" applyAlignment="1">
      <alignment horizontal="left" vertical="top" wrapText="1"/>
    </xf>
    <xf numFmtId="0" fontId="4" fillId="0" borderId="24" xfId="0" applyFont="1" applyBorder="1" applyAlignment="1">
      <alignment horizontal="left" vertical="top" wrapText="1"/>
    </xf>
    <xf numFmtId="178" fontId="8" fillId="0" borderId="17" xfId="0" applyNumberFormat="1" applyFont="1" applyBorder="1" applyAlignment="1">
      <alignment horizontal="left" vertical="top" wrapText="1"/>
    </xf>
    <xf numFmtId="178" fontId="8" fillId="0" borderId="34" xfId="0" applyNumberFormat="1" applyFont="1" applyBorder="1" applyAlignment="1">
      <alignment horizontal="left" vertical="top"/>
    </xf>
    <xf numFmtId="178" fontId="8" fillId="0" borderId="24" xfId="0" applyNumberFormat="1" applyFont="1" applyBorder="1" applyAlignment="1">
      <alignment horizontal="left" vertical="top"/>
    </xf>
    <xf numFmtId="180" fontId="4" fillId="3" borderId="43" xfId="0" applyNumberFormat="1" applyFont="1" applyFill="1" applyBorder="1" applyAlignment="1">
      <alignment horizontal="center" vertical="center"/>
    </xf>
    <xf numFmtId="180" fontId="4" fillId="3" borderId="49" xfId="0" applyNumberFormat="1" applyFont="1" applyFill="1" applyBorder="1" applyAlignment="1">
      <alignment horizontal="center" vertical="center"/>
    </xf>
    <xf numFmtId="0" fontId="4" fillId="0" borderId="18" xfId="0" applyFont="1" applyBorder="1" applyAlignment="1">
      <alignment horizontal="left" vertical="top" wrapText="1"/>
    </xf>
    <xf numFmtId="0" fontId="4" fillId="0" borderId="35" xfId="0" applyFont="1" applyBorder="1" applyAlignment="1">
      <alignment horizontal="left" vertical="top" wrapText="1"/>
    </xf>
    <xf numFmtId="0" fontId="4" fillId="0" borderId="42" xfId="0" applyFont="1" applyBorder="1" applyAlignment="1">
      <alignment horizontal="left" vertical="top" wrapText="1"/>
    </xf>
    <xf numFmtId="180" fontId="4" fillId="0" borderId="19" xfId="0" applyNumberFormat="1" applyFont="1" applyFill="1" applyBorder="1" applyAlignment="1">
      <alignment horizontal="center" vertical="center"/>
    </xf>
    <xf numFmtId="180" fontId="4" fillId="0" borderId="7" xfId="0" applyNumberFormat="1" applyFont="1" applyFill="1" applyBorder="1" applyAlignment="1">
      <alignment horizontal="center" vertical="center"/>
    </xf>
    <xf numFmtId="180" fontId="4" fillId="3" borderId="30" xfId="0" applyNumberFormat="1" applyFont="1" applyFill="1" applyBorder="1" applyAlignment="1">
      <alignment horizontal="center" vertical="center"/>
    </xf>
    <xf numFmtId="180" fontId="4" fillId="3" borderId="31" xfId="0" applyNumberFormat="1" applyFont="1" applyFill="1" applyBorder="1" applyAlignment="1">
      <alignment horizontal="center" vertical="center"/>
    </xf>
    <xf numFmtId="0" fontId="4" fillId="0" borderId="40" xfId="0" applyFont="1" applyBorder="1" applyAlignment="1">
      <alignment horizontal="left" vertical="center"/>
    </xf>
    <xf numFmtId="0" fontId="4" fillId="0" borderId="13" xfId="0" applyFont="1" applyBorder="1" applyAlignment="1">
      <alignment horizontal="left" vertical="center"/>
    </xf>
    <xf numFmtId="180" fontId="4" fillId="3" borderId="40" xfId="0" applyNumberFormat="1" applyFont="1" applyFill="1" applyBorder="1" applyAlignment="1">
      <alignment horizontal="center" vertical="center"/>
    </xf>
    <xf numFmtId="180" fontId="4" fillId="3" borderId="13" xfId="0" applyNumberFormat="1" applyFont="1" applyFill="1" applyBorder="1" applyAlignment="1">
      <alignment horizontal="center" vertical="center"/>
    </xf>
    <xf numFmtId="0" fontId="4" fillId="0" borderId="18" xfId="0" applyFont="1" applyBorder="1" applyAlignment="1">
      <alignment horizontal="center" vertical="center"/>
    </xf>
    <xf numFmtId="0" fontId="4" fillId="0" borderId="35" xfId="0" applyFont="1" applyBorder="1" applyAlignment="1">
      <alignment horizontal="center" vertical="center"/>
    </xf>
    <xf numFmtId="0" fontId="4" fillId="0" borderId="30" xfId="0" applyFont="1" applyBorder="1" applyAlignment="1">
      <alignment horizontal="left" vertical="center"/>
    </xf>
    <xf numFmtId="0" fontId="4" fillId="0" borderId="31" xfId="0" applyFont="1" applyBorder="1" applyAlignment="1">
      <alignment horizontal="left" vertical="center"/>
    </xf>
    <xf numFmtId="0" fontId="4" fillId="0" borderId="50" xfId="0" applyFont="1" applyBorder="1" applyAlignment="1">
      <alignment horizontal="center" vertical="center"/>
    </xf>
    <xf numFmtId="0" fontId="4" fillId="0" borderId="5" xfId="0" applyFont="1" applyBorder="1" applyAlignment="1">
      <alignment horizontal="center" vertical="center"/>
    </xf>
    <xf numFmtId="0" fontId="4" fillId="0" borderId="51" xfId="0" applyFont="1" applyBorder="1" applyAlignment="1">
      <alignment horizontal="center" vertical="center"/>
    </xf>
    <xf numFmtId="0" fontId="4" fillId="0" borderId="17" xfId="0" applyFont="1" applyBorder="1" applyAlignment="1">
      <alignment horizontal="center" vertical="center"/>
    </xf>
    <xf numFmtId="0" fontId="4" fillId="0" borderId="34" xfId="0" applyFont="1" applyBorder="1" applyAlignment="1">
      <alignment horizontal="center" vertical="center"/>
    </xf>
    <xf numFmtId="0" fontId="4" fillId="0" borderId="24" xfId="0" applyFont="1" applyBorder="1" applyAlignment="1">
      <alignment horizontal="center" vertical="center"/>
    </xf>
    <xf numFmtId="178" fontId="8" fillId="0" borderId="17" xfId="0" applyNumberFormat="1" applyFont="1" applyBorder="1" applyAlignment="1">
      <alignment horizontal="center" vertical="center"/>
    </xf>
    <xf numFmtId="178" fontId="8" fillId="0" borderId="34" xfId="0" applyNumberFormat="1" applyFont="1" applyBorder="1" applyAlignment="1">
      <alignment horizontal="center" vertical="center"/>
    </xf>
    <xf numFmtId="0" fontId="4" fillId="0" borderId="52" xfId="0" applyFont="1" applyBorder="1" applyAlignment="1">
      <alignment horizontal="center" vertical="center"/>
    </xf>
    <xf numFmtId="178" fontId="8" fillId="0" borderId="24" xfId="0" applyNumberFormat="1" applyFont="1" applyBorder="1" applyAlignment="1">
      <alignment horizontal="center" vertical="center"/>
    </xf>
    <xf numFmtId="0" fontId="4" fillId="0" borderId="42" xfId="0" applyFont="1" applyBorder="1" applyAlignment="1">
      <alignment horizontal="center" vertical="center"/>
    </xf>
    <xf numFmtId="0" fontId="4" fillId="0" borderId="10" xfId="0" applyFont="1" applyBorder="1" applyAlignment="1">
      <alignment horizontal="center" vertical="center"/>
    </xf>
    <xf numFmtId="0" fontId="4" fillId="0" borderId="36" xfId="0" applyFont="1" applyBorder="1" applyAlignment="1">
      <alignment horizontal="center" vertical="center"/>
    </xf>
    <xf numFmtId="178" fontId="8" fillId="0" borderId="36" xfId="0" applyNumberFormat="1" applyFont="1" applyBorder="1" applyAlignment="1">
      <alignment horizontal="center" vertical="center"/>
    </xf>
    <xf numFmtId="0" fontId="4" fillId="0" borderId="37" xfId="0" applyFont="1" applyBorder="1" applyAlignment="1">
      <alignment horizontal="center" vertical="center"/>
    </xf>
    <xf numFmtId="180" fontId="4" fillId="3" borderId="19" xfId="0" applyNumberFormat="1" applyFont="1" applyFill="1" applyBorder="1" applyAlignment="1">
      <alignment horizontal="center" vertical="center"/>
    </xf>
    <xf numFmtId="180" fontId="4" fillId="3" borderId="7" xfId="0" applyNumberFormat="1" applyFont="1" applyFill="1" applyBorder="1" applyAlignment="1">
      <alignment horizontal="center" vertical="center"/>
    </xf>
    <xf numFmtId="0" fontId="4" fillId="0" borderId="6" xfId="0" applyFont="1" applyBorder="1" applyAlignment="1">
      <alignment horizontal="center" vertical="center"/>
    </xf>
    <xf numFmtId="0" fontId="4" fillId="0" borderId="8" xfId="0" applyFont="1" applyBorder="1" applyAlignment="1">
      <alignment horizontal="center" vertical="center"/>
    </xf>
    <xf numFmtId="181" fontId="8" fillId="3" borderId="8" xfId="0" applyNumberFormat="1" applyFont="1" applyFill="1" applyBorder="1" applyAlignment="1">
      <alignment horizontal="center" vertical="center"/>
    </xf>
    <xf numFmtId="0" fontId="4" fillId="0" borderId="53" xfId="0" applyFont="1" applyBorder="1" applyAlignment="1">
      <alignment horizontal="center" vertical="center"/>
    </xf>
    <xf numFmtId="0" fontId="4" fillId="0" borderId="54" xfId="0" applyFont="1" applyBorder="1" applyAlignment="1">
      <alignment horizontal="center" vertical="center"/>
    </xf>
    <xf numFmtId="181" fontId="8" fillId="3" borderId="55" xfId="0" applyNumberFormat="1" applyFont="1" applyFill="1" applyBorder="1" applyAlignment="1">
      <alignment horizontal="center" vertical="center"/>
    </xf>
    <xf numFmtId="181" fontId="8" fillId="3" borderId="1" xfId="0" applyNumberFormat="1" applyFont="1" applyFill="1" applyBorder="1" applyAlignment="1">
      <alignment horizontal="center" vertical="center"/>
    </xf>
    <xf numFmtId="181" fontId="8" fillId="3" borderId="54" xfId="0" applyNumberFormat="1" applyFont="1" applyFill="1" applyBorder="1" applyAlignment="1">
      <alignment horizontal="center" vertical="center"/>
    </xf>
    <xf numFmtId="180" fontId="4" fillId="0" borderId="40" xfId="0" applyNumberFormat="1" applyFont="1" applyFill="1" applyBorder="1" applyAlignment="1">
      <alignment horizontal="center" vertical="center"/>
    </xf>
    <xf numFmtId="180" fontId="4" fillId="0" borderId="13" xfId="0" applyNumberFormat="1" applyFont="1" applyFill="1" applyBorder="1" applyAlignment="1">
      <alignment horizontal="center" vertical="center"/>
    </xf>
    <xf numFmtId="0" fontId="10" fillId="0" borderId="0" xfId="0" applyFont="1" applyAlignment="1">
      <alignment horizontal="left" vertical="center"/>
    </xf>
    <xf numFmtId="0" fontId="8" fillId="0" borderId="9" xfId="0" applyFont="1" applyFill="1" applyBorder="1" applyAlignment="1">
      <alignment horizontal="left" vertical="top" wrapText="1"/>
    </xf>
    <xf numFmtId="180" fontId="4" fillId="0" borderId="8" xfId="0" applyNumberFormat="1" applyFont="1" applyFill="1" applyBorder="1" applyAlignment="1">
      <alignment horizontal="center" vertical="center"/>
    </xf>
    <xf numFmtId="0" fontId="8" fillId="0" borderId="6" xfId="0" applyFont="1" applyFill="1" applyBorder="1" applyAlignment="1">
      <alignment horizontal="left" vertical="center"/>
    </xf>
    <xf numFmtId="0" fontId="8" fillId="0" borderId="8" xfId="0" applyFont="1" applyFill="1" applyBorder="1" applyAlignment="1">
      <alignment horizontal="left" vertical="center"/>
    </xf>
    <xf numFmtId="0" fontId="8" fillId="0" borderId="8" xfId="0" applyFont="1" applyFill="1" applyBorder="1" applyAlignment="1">
      <alignment horizontal="center" vertical="center"/>
    </xf>
    <xf numFmtId="180" fontId="4" fillId="3" borderId="8" xfId="0" applyNumberFormat="1" applyFont="1" applyFill="1" applyBorder="1" applyAlignment="1">
      <alignment horizontal="center" vertical="center"/>
    </xf>
    <xf numFmtId="0" fontId="8" fillId="0" borderId="6" xfId="0" applyFont="1" applyFill="1" applyBorder="1" applyAlignment="1">
      <alignment horizontal="center" vertical="center"/>
    </xf>
    <xf numFmtId="0" fontId="8" fillId="0" borderId="8" xfId="0" applyFont="1" applyFill="1" applyBorder="1" applyAlignment="1">
      <alignment horizontal="center" vertical="center" wrapText="1"/>
    </xf>
    <xf numFmtId="180" fontId="4" fillId="3" borderId="8" xfId="0" applyNumberFormat="1" applyFont="1" applyFill="1" applyBorder="1" applyAlignment="1">
      <alignment horizontal="center" vertical="center" wrapText="1"/>
    </xf>
    <xf numFmtId="0" fontId="6" fillId="0" borderId="0" xfId="0" applyFont="1" applyFill="1" applyBorder="1" applyAlignment="1">
      <alignment horizontal="left"/>
    </xf>
    <xf numFmtId="180" fontId="4" fillId="0" borderId="8" xfId="0" applyNumberFormat="1" applyFont="1" applyFill="1" applyBorder="1" applyAlignment="1">
      <alignment horizontal="center" vertical="center" wrapText="1"/>
    </xf>
    <xf numFmtId="180" fontId="4" fillId="0" borderId="19" xfId="0" applyNumberFormat="1" applyFont="1" applyFill="1" applyBorder="1" applyAlignment="1">
      <alignment horizontal="center" vertical="center" wrapText="1"/>
    </xf>
    <xf numFmtId="180" fontId="4" fillId="0" borderId="7" xfId="0" applyNumberFormat="1" applyFont="1" applyFill="1" applyBorder="1" applyAlignment="1">
      <alignment horizontal="center" vertical="center" wrapText="1"/>
    </xf>
    <xf numFmtId="180" fontId="4" fillId="2" borderId="8" xfId="0" applyNumberFormat="1" applyFont="1" applyFill="1" applyBorder="1" applyAlignment="1">
      <alignment horizontal="center" vertical="center" wrapText="1"/>
    </xf>
    <xf numFmtId="180" fontId="4" fillId="3" borderId="30" xfId="0" applyNumberFormat="1" applyFont="1" applyFill="1" applyBorder="1" applyAlignment="1">
      <alignment horizontal="center" vertical="center" wrapText="1"/>
    </xf>
    <xf numFmtId="180" fontId="4" fillId="3" borderId="31" xfId="0" applyNumberFormat="1" applyFont="1" applyFill="1" applyBorder="1" applyAlignment="1">
      <alignment horizontal="center" vertical="center" wrapText="1"/>
    </xf>
    <xf numFmtId="180" fontId="4" fillId="3" borderId="61" xfId="0" applyNumberFormat="1" applyFont="1" applyFill="1" applyBorder="1" applyAlignment="1">
      <alignment horizontal="center" vertical="center" wrapText="1"/>
    </xf>
    <xf numFmtId="180" fontId="4" fillId="3" borderId="62" xfId="0" applyNumberFormat="1" applyFont="1" applyFill="1" applyBorder="1" applyAlignment="1">
      <alignment horizontal="center" vertical="center" wrapText="1"/>
    </xf>
    <xf numFmtId="182" fontId="2" fillId="0" borderId="8" xfId="1" applyNumberFormat="1" applyFont="1" applyFill="1" applyBorder="1" applyAlignment="1">
      <alignment horizontal="center" vertical="center"/>
    </xf>
    <xf numFmtId="0" fontId="4" fillId="0" borderId="8"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8" fillId="0" borderId="6" xfId="0" applyFont="1" applyFill="1" applyBorder="1" applyAlignment="1">
      <alignment horizontal="left" vertical="top" wrapText="1"/>
    </xf>
    <xf numFmtId="0" fontId="8" fillId="0" borderId="8" xfId="0" applyFont="1" applyFill="1" applyBorder="1" applyAlignment="1">
      <alignment horizontal="left" vertical="top" wrapText="1"/>
    </xf>
    <xf numFmtId="0" fontId="8" fillId="0" borderId="12" xfId="0" applyFont="1" applyFill="1" applyBorder="1" applyAlignment="1">
      <alignment horizontal="left" vertical="top" wrapText="1"/>
    </xf>
    <xf numFmtId="0" fontId="8" fillId="0" borderId="14" xfId="0" applyFont="1" applyFill="1" applyBorder="1" applyAlignment="1">
      <alignment horizontal="left" vertical="top" wrapText="1"/>
    </xf>
    <xf numFmtId="0" fontId="8" fillId="0" borderId="15" xfId="0" applyFont="1" applyFill="1" applyBorder="1" applyAlignment="1">
      <alignment horizontal="left" vertical="top" wrapText="1"/>
    </xf>
    <xf numFmtId="0" fontId="11" fillId="0" borderId="0" xfId="0" applyFont="1" applyFill="1" applyBorder="1" applyAlignment="1">
      <alignment horizontal="left"/>
    </xf>
    <xf numFmtId="0" fontId="11" fillId="0" borderId="0" xfId="0" applyFont="1" applyFill="1" applyBorder="1" applyAlignment="1">
      <alignment horizontal="left" vertical="center"/>
    </xf>
    <xf numFmtId="0" fontId="10" fillId="0" borderId="0" xfId="0" applyFont="1" applyFill="1" applyAlignment="1">
      <alignment horizontal="left"/>
    </xf>
    <xf numFmtId="0" fontId="19" fillId="0" borderId="1" xfId="0" applyFont="1" applyFill="1" applyBorder="1" applyAlignment="1">
      <alignment horizontal="left"/>
    </xf>
    <xf numFmtId="0" fontId="8" fillId="0" borderId="1" xfId="0" applyFont="1" applyFill="1" applyBorder="1" applyAlignment="1">
      <alignment horizontal="left"/>
    </xf>
    <xf numFmtId="0" fontId="0" fillId="0" borderId="1" xfId="0" applyBorder="1" applyAlignment="1">
      <alignment horizontal="left"/>
    </xf>
    <xf numFmtId="0" fontId="4" fillId="0" borderId="3" xfId="0" applyFont="1" applyFill="1" applyBorder="1" applyAlignment="1">
      <alignment horizontal="center" vertical="center"/>
    </xf>
    <xf numFmtId="0" fontId="18" fillId="0" borderId="3" xfId="0" applyFont="1" applyFill="1" applyBorder="1" applyAlignment="1">
      <alignment horizontal="center" vertical="center"/>
    </xf>
    <xf numFmtId="0" fontId="18" fillId="0" borderId="4" xfId="0" applyFont="1" applyFill="1" applyBorder="1" applyAlignment="1">
      <alignment horizontal="center" vertical="center"/>
    </xf>
    <xf numFmtId="0" fontId="8" fillId="0" borderId="9" xfId="0" applyFont="1" applyFill="1" applyBorder="1" applyAlignment="1">
      <alignment vertical="top" wrapText="1"/>
    </xf>
    <xf numFmtId="0" fontId="11" fillId="0" borderId="16" xfId="0" applyFont="1" applyFill="1" applyBorder="1" applyAlignment="1">
      <alignment horizontal="left"/>
    </xf>
    <xf numFmtId="0" fontId="7" fillId="0" borderId="44" xfId="0" applyFont="1" applyBorder="1" applyAlignment="1">
      <alignment horizontal="center" vertical="center"/>
    </xf>
    <xf numFmtId="0" fontId="7" fillId="0" borderId="56" xfId="0" applyFont="1" applyBorder="1" applyAlignment="1">
      <alignment horizontal="center" vertical="center"/>
    </xf>
    <xf numFmtId="0" fontId="7" fillId="0" borderId="57" xfId="0" applyFont="1" applyBorder="1" applyAlignment="1">
      <alignment horizontal="center" vertical="center"/>
    </xf>
    <xf numFmtId="0" fontId="7" fillId="0" borderId="16" xfId="0" applyFont="1" applyBorder="1" applyAlignment="1">
      <alignment horizontal="left" vertical="center" wrapText="1"/>
    </xf>
  </cellXfs>
  <cellStyles count="4">
    <cellStyle name="一般" xfId="0" builtinId="0"/>
    <cellStyle name="千分位" xfId="1" builtinId="3"/>
    <cellStyle name="千分位[0]" xfId="2" builtinId="6"/>
    <cellStyle name="百分比"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4</xdr:col>
      <xdr:colOff>857251</xdr:colOff>
      <xdr:row>0</xdr:row>
      <xdr:rowOff>47625</xdr:rowOff>
    </xdr:from>
    <xdr:to>
      <xdr:col>9</xdr:col>
      <xdr:colOff>638175</xdr:colOff>
      <xdr:row>6</xdr:row>
      <xdr:rowOff>114300</xdr:rowOff>
    </xdr:to>
    <xdr:sp macro="" textlink="">
      <xdr:nvSpPr>
        <xdr:cNvPr id="2" name="圓角矩形 1">
          <a:extLst>
            <a:ext uri="{FF2B5EF4-FFF2-40B4-BE49-F238E27FC236}">
              <a16:creationId xmlns:a16="http://schemas.microsoft.com/office/drawing/2014/main" id="{00000000-0008-0000-0000-000002000000}"/>
            </a:ext>
          </a:extLst>
        </xdr:cNvPr>
        <xdr:cNvSpPr/>
      </xdr:nvSpPr>
      <xdr:spPr>
        <a:xfrm>
          <a:off x="6791326" y="47625"/>
          <a:ext cx="3724274" cy="1695450"/>
        </a:xfrm>
        <a:prstGeom prst="round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lang="zh-TW" altLang="en-US" sz="3200" b="1">
              <a:solidFill>
                <a:srgbClr val="FF0000"/>
              </a:solidFill>
              <a:latin typeface="微軟正黑體" panose="020B0604030504040204" pitchFamily="34" charset="-120"/>
              <a:ea typeface="微軟正黑體" panose="020B0604030504040204" pitchFamily="34" charset="-120"/>
            </a:rPr>
            <a:t>藍底區已設定格式，勿任意調整！</a:t>
          </a:r>
          <a:endParaRPr lang="en-US" altLang="zh-TW" sz="3200" b="1">
            <a:solidFill>
              <a:srgbClr val="FF0000"/>
            </a:solidFill>
            <a:latin typeface="微軟正黑體" panose="020B0604030504040204" pitchFamily="34" charset="-120"/>
            <a:ea typeface="微軟正黑體" panose="020B0604030504040204" pitchFamily="34" charset="-120"/>
          </a:endParaRP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8"/>
  <sheetViews>
    <sheetView topLeftCell="A5" zoomScaleNormal="100" workbookViewId="0">
      <selection activeCell="B8" sqref="B8"/>
    </sheetView>
  </sheetViews>
  <sheetFormatPr defaultColWidth="10" defaultRowHeight="15.75"/>
  <cols>
    <col min="1" max="1" width="34" style="1" customWidth="1"/>
    <col min="2" max="2" width="14" style="1" customWidth="1"/>
    <col min="3" max="3" width="15.625" style="1" customWidth="1"/>
    <col min="4" max="4" width="14.25" style="1" customWidth="1"/>
    <col min="5" max="5" width="11.75" style="19" customWidth="1"/>
    <col min="6" max="16384" width="10" style="1"/>
  </cols>
  <sheetData>
    <row r="1" spans="1:36" s="2" customFormat="1" ht="19.5">
      <c r="A1" s="122" t="s">
        <v>0</v>
      </c>
      <c r="B1" s="122"/>
      <c r="C1" s="122"/>
      <c r="D1" s="122"/>
      <c r="E1" s="122"/>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row>
    <row r="2" spans="1:36" s="4" customFormat="1" ht="17.45" customHeight="1" thickBot="1">
      <c r="A2" s="200" t="s">
        <v>1</v>
      </c>
      <c r="B2" s="200"/>
      <c r="C2" s="201" t="s">
        <v>2</v>
      </c>
      <c r="D2" s="201"/>
      <c r="E2" s="3"/>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row>
    <row r="3" spans="1:36" s="9" customFormat="1" ht="49.5">
      <c r="A3" s="5" t="s">
        <v>3</v>
      </c>
      <c r="B3" s="6" t="s">
        <v>4</v>
      </c>
      <c r="C3" s="81" t="s">
        <v>230</v>
      </c>
      <c r="D3" s="7" t="s">
        <v>5</v>
      </c>
      <c r="E3" s="8"/>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row>
    <row r="4" spans="1:36" ht="20.100000000000001" customHeight="1">
      <c r="A4" s="10" t="s">
        <v>6</v>
      </c>
      <c r="B4" s="172"/>
      <c r="C4" s="173"/>
      <c r="D4" s="174"/>
      <c r="E4" s="11"/>
    </row>
    <row r="5" spans="1:36" ht="20.100000000000001" customHeight="1">
      <c r="A5" s="10" t="s">
        <v>7</v>
      </c>
      <c r="B5" s="175">
        <f>'二、人事費'!G29</f>
        <v>0</v>
      </c>
      <c r="C5" s="173"/>
      <c r="D5" s="176">
        <f>B5+C5</f>
        <v>0</v>
      </c>
      <c r="E5" s="11"/>
    </row>
    <row r="6" spans="1:36" ht="20.100000000000001" customHeight="1">
      <c r="A6" s="10" t="s">
        <v>8</v>
      </c>
      <c r="B6" s="175">
        <f>'二、人事費'!C47</f>
        <v>0</v>
      </c>
      <c r="C6" s="173"/>
      <c r="D6" s="176">
        <f>B6+C6</f>
        <v>0</v>
      </c>
      <c r="E6" s="11"/>
    </row>
    <row r="7" spans="1:36" ht="20.100000000000001" customHeight="1">
      <c r="A7" s="12" t="s">
        <v>9</v>
      </c>
      <c r="B7" s="177">
        <f>B5+B6</f>
        <v>0</v>
      </c>
      <c r="C7" s="177">
        <f>SUM(C5:C6)</f>
        <v>0</v>
      </c>
      <c r="D7" s="176">
        <f>B7+C7</f>
        <v>0</v>
      </c>
      <c r="E7" s="11">
        <f>IF($C$18=0,,C7/$C$18)</f>
        <v>0</v>
      </c>
    </row>
    <row r="8" spans="1:36" ht="20.100000000000001" customHeight="1">
      <c r="A8" s="13" t="s">
        <v>10</v>
      </c>
      <c r="B8" s="175">
        <f>'三、旅運費'!C8</f>
        <v>0</v>
      </c>
      <c r="C8" s="173"/>
      <c r="D8" s="176">
        <f t="shared" ref="D8:D11" si="0">B8+C8</f>
        <v>0</v>
      </c>
      <c r="E8" s="11"/>
    </row>
    <row r="9" spans="1:36" ht="20.100000000000001" customHeight="1">
      <c r="A9" s="10" t="s">
        <v>11</v>
      </c>
      <c r="B9" s="175">
        <f>'四、材料費'!C21</f>
        <v>0</v>
      </c>
      <c r="C9" s="173"/>
      <c r="D9" s="176">
        <f t="shared" si="0"/>
        <v>0</v>
      </c>
      <c r="E9" s="11"/>
    </row>
    <row r="10" spans="1:36" ht="20.100000000000001" customHeight="1">
      <c r="A10" s="10" t="s">
        <v>12</v>
      </c>
      <c r="B10" s="175">
        <f>'五、設備使用費'!I19</f>
        <v>0</v>
      </c>
      <c r="C10" s="181"/>
      <c r="D10" s="176">
        <f t="shared" si="0"/>
        <v>0</v>
      </c>
      <c r="E10" s="11"/>
    </row>
    <row r="11" spans="1:36" ht="20.100000000000001" customHeight="1">
      <c r="A11" s="10" t="s">
        <v>13</v>
      </c>
      <c r="B11" s="175">
        <f>'六、維護費'!C24</f>
        <v>0</v>
      </c>
      <c r="C11" s="181"/>
      <c r="D11" s="176">
        <f t="shared" si="0"/>
        <v>0</v>
      </c>
      <c r="E11" s="11"/>
    </row>
    <row r="12" spans="1:36" ht="20.100000000000001" customHeight="1">
      <c r="A12" s="10" t="s">
        <v>14</v>
      </c>
      <c r="B12" s="175"/>
      <c r="C12" s="173"/>
      <c r="D12" s="176"/>
      <c r="E12" s="11"/>
    </row>
    <row r="13" spans="1:36" ht="20.100000000000001" customHeight="1">
      <c r="A13" s="10" t="s">
        <v>15</v>
      </c>
      <c r="B13" s="178"/>
      <c r="C13" s="179"/>
      <c r="D13" s="180">
        <f>C13</f>
        <v>0</v>
      </c>
      <c r="E13" s="11"/>
    </row>
    <row r="14" spans="1:36" ht="20.100000000000001" customHeight="1">
      <c r="A14" s="10" t="s">
        <v>228</v>
      </c>
      <c r="B14" s="175">
        <f>'七、業務費'!C20+'七、業務費'!C21+'七、業務費'!C22</f>
        <v>0</v>
      </c>
      <c r="C14" s="179"/>
      <c r="D14" s="167">
        <f>B14+C14</f>
        <v>0</v>
      </c>
      <c r="E14" s="11">
        <f>IF($C$18=0,,C14/$C$18)</f>
        <v>0</v>
      </c>
    </row>
    <row r="15" spans="1:36" ht="20.100000000000001" customHeight="1">
      <c r="A15" s="10" t="s">
        <v>16</v>
      </c>
      <c r="B15" s="175">
        <f>'七、業務費'!C6+'七、業務費'!C12+'七、業務費'!C14+'七、業務費'!C15+'七、業務費'!C16+'七、業務費'!C17+'七、業務費'!C18+'七、業務費'!C19+'七、業務費'!C23+'七、業務費'!C24+'七、業務費'!C25+'七、業務費'!C26+'七、業務費'!C27</f>
        <v>0</v>
      </c>
      <c r="C15" s="173"/>
      <c r="D15" s="176">
        <f>B15+C15</f>
        <v>0</v>
      </c>
      <c r="E15" s="11">
        <f>IF($C$18=0,,C15/$C$18)</f>
        <v>0</v>
      </c>
    </row>
    <row r="16" spans="1:36" s="14" customFormat="1" ht="20.100000000000001" customHeight="1">
      <c r="A16" s="12" t="s">
        <v>9</v>
      </c>
      <c r="B16" s="177">
        <f>SUM(B13:B15)</f>
        <v>0</v>
      </c>
      <c r="C16" s="177">
        <f>SUM(C13:C15)</f>
        <v>0</v>
      </c>
      <c r="D16" s="167">
        <f>B16+C16</f>
        <v>0</v>
      </c>
      <c r="E16" s="78"/>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row>
    <row r="17" spans="1:36" s="15" customFormat="1" ht="20.100000000000001" customHeight="1">
      <c r="A17" s="10" t="s">
        <v>17</v>
      </c>
      <c r="B17" s="177">
        <f>'八、管理費'!D6</f>
        <v>1666</v>
      </c>
      <c r="C17" s="181"/>
      <c r="D17" s="167">
        <f>B17+C17</f>
        <v>1666</v>
      </c>
      <c r="E17" s="79"/>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row>
    <row r="18" spans="1:36" ht="20.100000000000001" customHeight="1">
      <c r="A18" s="12" t="s">
        <v>18</v>
      </c>
      <c r="B18" s="155">
        <f>B7+B8+B9+B10+B11+B16+B17</f>
        <v>1666</v>
      </c>
      <c r="C18" s="155">
        <f>C7+C8+C9+C10+C11+C16</f>
        <v>0</v>
      </c>
      <c r="D18" s="167">
        <f>B18+C18</f>
        <v>1666</v>
      </c>
      <c r="E18" s="16"/>
    </row>
    <row r="19" spans="1:36" ht="20.100000000000001" customHeight="1" thickBot="1">
      <c r="A19" s="82" t="s">
        <v>19</v>
      </c>
      <c r="B19" s="83"/>
      <c r="C19" s="198">
        <f>C18/B18</f>
        <v>0</v>
      </c>
      <c r="D19" s="17"/>
      <c r="E19" s="18"/>
    </row>
    <row r="20" spans="1:36" ht="48" customHeight="1">
      <c r="A20" s="202" t="s">
        <v>245</v>
      </c>
      <c r="B20" s="203"/>
      <c r="C20" s="203"/>
      <c r="D20" s="203"/>
    </row>
    <row r="21" spans="1:36">
      <c r="A21" s="80"/>
    </row>
    <row r="22" spans="1:36">
      <c r="A22" s="80"/>
    </row>
    <row r="23" spans="1:36">
      <c r="A23" s="80"/>
    </row>
    <row r="24" spans="1:36">
      <c r="A24" s="80"/>
    </row>
    <row r="25" spans="1:36">
      <c r="A25" s="80"/>
    </row>
    <row r="26" spans="1:36">
      <c r="A26" s="80"/>
    </row>
    <row r="27" spans="1:36">
      <c r="A27" s="80"/>
    </row>
    <row r="28" spans="1:36">
      <c r="A28" s="80"/>
    </row>
  </sheetData>
  <mergeCells count="3">
    <mergeCell ref="A2:B2"/>
    <mergeCell ref="C2:D2"/>
    <mergeCell ref="A20:D20"/>
  </mergeCells>
  <phoneticPr fontId="5"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58"/>
  <sheetViews>
    <sheetView topLeftCell="A13" zoomScaleNormal="100" zoomScalePageLayoutView="89" workbookViewId="0">
      <selection activeCell="D52" sqref="D52"/>
    </sheetView>
  </sheetViews>
  <sheetFormatPr defaultColWidth="2.5" defaultRowHeight="16.5"/>
  <cols>
    <col min="1" max="1" width="5" style="21" customWidth="1"/>
    <col min="2" max="2" width="11" style="21" customWidth="1"/>
    <col min="3" max="3" width="13.875" style="21" customWidth="1"/>
    <col min="4" max="4" width="16.125" style="21" bestFit="1" customWidth="1"/>
    <col min="5" max="6" width="10" style="21" customWidth="1"/>
    <col min="7" max="7" width="9.375" style="21" customWidth="1"/>
    <col min="8" max="8" width="9.5" style="21" customWidth="1"/>
    <col min="9" max="10" width="9.5" style="22" customWidth="1"/>
    <col min="11" max="12" width="4" style="22" customWidth="1"/>
    <col min="13" max="19" width="2.5" style="22"/>
    <col min="20" max="20" width="2.5" style="22" customWidth="1"/>
    <col min="21" max="16384" width="2.5" style="22"/>
  </cols>
  <sheetData>
    <row r="1" spans="1:12" ht="19.5">
      <c r="A1" s="206" t="s">
        <v>20</v>
      </c>
      <c r="B1" s="206"/>
      <c r="C1" s="206"/>
      <c r="D1" s="20"/>
      <c r="E1" s="182"/>
      <c r="F1" s="20"/>
    </row>
    <row r="2" spans="1:12" ht="20.25" thickBot="1">
      <c r="A2" s="207" t="s">
        <v>246</v>
      </c>
      <c r="B2" s="207"/>
      <c r="C2" s="207"/>
      <c r="D2" s="20"/>
      <c r="E2" s="182"/>
      <c r="F2" s="20"/>
      <c r="H2" s="86"/>
      <c r="I2" s="86"/>
      <c r="J2" s="87" t="s">
        <v>118</v>
      </c>
    </row>
    <row r="3" spans="1:12" ht="48.75">
      <c r="A3" s="62" t="s">
        <v>91</v>
      </c>
      <c r="B3" s="63" t="s">
        <v>92</v>
      </c>
      <c r="C3" s="63" t="s">
        <v>93</v>
      </c>
      <c r="D3" s="63" t="s">
        <v>94</v>
      </c>
      <c r="E3" s="183" t="s">
        <v>231</v>
      </c>
      <c r="F3" s="64" t="s">
        <v>95</v>
      </c>
      <c r="G3" s="64" t="s">
        <v>96</v>
      </c>
      <c r="H3" s="64" t="s">
        <v>97</v>
      </c>
      <c r="I3" s="64" t="s">
        <v>98</v>
      </c>
      <c r="J3" s="64" t="s">
        <v>99</v>
      </c>
      <c r="K3" s="65" t="s">
        <v>100</v>
      </c>
      <c r="L3" s="66" t="s">
        <v>101</v>
      </c>
    </row>
    <row r="4" spans="1:12" ht="22.7" customHeight="1">
      <c r="A4" s="12">
        <v>1</v>
      </c>
      <c r="B4" s="61"/>
      <c r="C4" s="61" t="s">
        <v>102</v>
      </c>
      <c r="D4" s="27" t="s">
        <v>112</v>
      </c>
      <c r="E4" s="187"/>
      <c r="F4" s="187"/>
      <c r="G4" s="188"/>
      <c r="H4" s="189"/>
      <c r="I4" s="190"/>
      <c r="J4" s="189"/>
      <c r="K4" s="204" t="str">
        <f t="shared" ref="K4:K18" si="0">IF($F4&lt;=(1-(($H4+$I4+$J4)/40)),"是","★否")</f>
        <v>是</v>
      </c>
      <c r="L4" s="205"/>
    </row>
    <row r="5" spans="1:12" ht="22.7" customHeight="1">
      <c r="A5" s="12">
        <v>2</v>
      </c>
      <c r="B5" s="61"/>
      <c r="C5" s="27" t="s">
        <v>104</v>
      </c>
      <c r="D5" s="27" t="s">
        <v>110</v>
      </c>
      <c r="E5" s="187"/>
      <c r="F5" s="187"/>
      <c r="G5" s="188"/>
      <c r="H5" s="189"/>
      <c r="I5" s="190"/>
      <c r="J5" s="189"/>
      <c r="K5" s="204" t="str">
        <f t="shared" si="0"/>
        <v>是</v>
      </c>
      <c r="L5" s="205"/>
    </row>
    <row r="6" spans="1:12" ht="22.7" customHeight="1">
      <c r="A6" s="12">
        <v>3</v>
      </c>
      <c r="B6" s="61"/>
      <c r="C6" s="27" t="s">
        <v>105</v>
      </c>
      <c r="D6" s="27" t="s">
        <v>110</v>
      </c>
      <c r="E6" s="187"/>
      <c r="F6" s="187"/>
      <c r="G6" s="188"/>
      <c r="H6" s="189"/>
      <c r="I6" s="190"/>
      <c r="J6" s="189"/>
      <c r="K6" s="204" t="str">
        <f t="shared" si="0"/>
        <v>是</v>
      </c>
      <c r="L6" s="205"/>
    </row>
    <row r="7" spans="1:12" ht="22.7" customHeight="1">
      <c r="A7" s="12">
        <v>4</v>
      </c>
      <c r="B7" s="61"/>
      <c r="C7" s="27" t="s">
        <v>106</v>
      </c>
      <c r="D7" s="27" t="s">
        <v>109</v>
      </c>
      <c r="E7" s="187"/>
      <c r="F7" s="187"/>
      <c r="G7" s="188"/>
      <c r="H7" s="189"/>
      <c r="I7" s="190"/>
      <c r="J7" s="189"/>
      <c r="K7" s="204" t="str">
        <f t="shared" si="0"/>
        <v>是</v>
      </c>
      <c r="L7" s="205"/>
    </row>
    <row r="8" spans="1:12" ht="22.7" customHeight="1">
      <c r="A8" s="12">
        <v>5</v>
      </c>
      <c r="B8" s="61"/>
      <c r="C8" s="27" t="s">
        <v>106</v>
      </c>
      <c r="D8" s="27" t="s">
        <v>111</v>
      </c>
      <c r="E8" s="187"/>
      <c r="F8" s="187"/>
      <c r="G8" s="188"/>
      <c r="H8" s="189"/>
      <c r="I8" s="190"/>
      <c r="J8" s="189"/>
      <c r="K8" s="204" t="str">
        <f t="shared" si="0"/>
        <v>是</v>
      </c>
      <c r="L8" s="205"/>
    </row>
    <row r="9" spans="1:12" ht="22.7" customHeight="1">
      <c r="A9" s="12">
        <v>6</v>
      </c>
      <c r="B9" s="61"/>
      <c r="C9" s="27" t="s">
        <v>107</v>
      </c>
      <c r="D9" s="27" t="s">
        <v>113</v>
      </c>
      <c r="E9" s="187"/>
      <c r="F9" s="187"/>
      <c r="G9" s="188"/>
      <c r="H9" s="189"/>
      <c r="I9" s="190"/>
      <c r="J9" s="189"/>
      <c r="K9" s="204" t="str">
        <f t="shared" si="0"/>
        <v>是</v>
      </c>
      <c r="L9" s="205"/>
    </row>
    <row r="10" spans="1:12" ht="22.7" customHeight="1">
      <c r="A10" s="12">
        <v>7</v>
      </c>
      <c r="B10" s="61"/>
      <c r="C10" s="27" t="s">
        <v>107</v>
      </c>
      <c r="D10" s="27" t="s">
        <v>112</v>
      </c>
      <c r="E10" s="187"/>
      <c r="F10" s="187"/>
      <c r="G10" s="188"/>
      <c r="H10" s="189"/>
      <c r="I10" s="190"/>
      <c r="J10" s="189"/>
      <c r="K10" s="204" t="str">
        <f t="shared" si="0"/>
        <v>是</v>
      </c>
      <c r="L10" s="205"/>
    </row>
    <row r="11" spans="1:12" ht="22.7" customHeight="1">
      <c r="A11" s="12">
        <v>8</v>
      </c>
      <c r="B11" s="61"/>
      <c r="C11" s="27" t="s">
        <v>107</v>
      </c>
      <c r="D11" s="27" t="s">
        <v>108</v>
      </c>
      <c r="E11" s="187"/>
      <c r="F11" s="187"/>
      <c r="G11" s="188"/>
      <c r="H11" s="189"/>
      <c r="I11" s="190"/>
      <c r="J11" s="189"/>
      <c r="K11" s="204" t="str">
        <f t="shared" si="0"/>
        <v>是</v>
      </c>
      <c r="L11" s="205"/>
    </row>
    <row r="12" spans="1:12" ht="22.7" customHeight="1">
      <c r="A12" s="12">
        <v>9</v>
      </c>
      <c r="B12" s="61"/>
      <c r="C12" s="27" t="s">
        <v>107</v>
      </c>
      <c r="D12" s="27" t="s">
        <v>108</v>
      </c>
      <c r="E12" s="187"/>
      <c r="F12" s="187"/>
      <c r="G12" s="188"/>
      <c r="H12" s="189"/>
      <c r="I12" s="190"/>
      <c r="J12" s="189"/>
      <c r="K12" s="204" t="str">
        <f t="shared" si="0"/>
        <v>是</v>
      </c>
      <c r="L12" s="205"/>
    </row>
    <row r="13" spans="1:12" ht="22.7" customHeight="1">
      <c r="A13" s="12">
        <v>10</v>
      </c>
      <c r="B13" s="61"/>
      <c r="C13" s="27" t="s">
        <v>107</v>
      </c>
      <c r="D13" s="27" t="s">
        <v>108</v>
      </c>
      <c r="E13" s="187"/>
      <c r="F13" s="187"/>
      <c r="G13" s="188"/>
      <c r="H13" s="189"/>
      <c r="I13" s="190"/>
      <c r="J13" s="189"/>
      <c r="K13" s="204" t="str">
        <f t="shared" si="0"/>
        <v>是</v>
      </c>
      <c r="L13" s="205"/>
    </row>
    <row r="14" spans="1:12" ht="22.7" customHeight="1">
      <c r="A14" s="12">
        <v>11</v>
      </c>
      <c r="B14" s="61"/>
      <c r="C14" s="27" t="s">
        <v>107</v>
      </c>
      <c r="D14" s="27" t="s">
        <v>108</v>
      </c>
      <c r="E14" s="187"/>
      <c r="F14" s="187"/>
      <c r="G14" s="188"/>
      <c r="H14" s="189"/>
      <c r="I14" s="190"/>
      <c r="J14" s="189"/>
      <c r="K14" s="204" t="str">
        <f t="shared" si="0"/>
        <v>是</v>
      </c>
      <c r="L14" s="205"/>
    </row>
    <row r="15" spans="1:12" ht="22.7" customHeight="1">
      <c r="A15" s="12">
        <v>12</v>
      </c>
      <c r="B15" s="61"/>
      <c r="C15" s="27" t="s">
        <v>107</v>
      </c>
      <c r="D15" s="27" t="s">
        <v>108</v>
      </c>
      <c r="E15" s="187"/>
      <c r="F15" s="187"/>
      <c r="G15" s="188"/>
      <c r="H15" s="189"/>
      <c r="I15" s="190"/>
      <c r="J15" s="189"/>
      <c r="K15" s="204" t="str">
        <f t="shared" si="0"/>
        <v>是</v>
      </c>
      <c r="L15" s="205"/>
    </row>
    <row r="16" spans="1:12" ht="22.7" customHeight="1">
      <c r="A16" s="12">
        <v>13</v>
      </c>
      <c r="B16" s="61"/>
      <c r="C16" s="27" t="s">
        <v>107</v>
      </c>
      <c r="D16" s="27" t="s">
        <v>108</v>
      </c>
      <c r="E16" s="187"/>
      <c r="F16" s="187"/>
      <c r="G16" s="188"/>
      <c r="H16" s="189"/>
      <c r="I16" s="190"/>
      <c r="J16" s="189"/>
      <c r="K16" s="204" t="str">
        <f t="shared" si="0"/>
        <v>是</v>
      </c>
      <c r="L16" s="205"/>
    </row>
    <row r="17" spans="1:12" ht="22.7" customHeight="1">
      <c r="A17" s="12">
        <v>14</v>
      </c>
      <c r="B17" s="61"/>
      <c r="C17" s="27" t="s">
        <v>107</v>
      </c>
      <c r="D17" s="27" t="s">
        <v>108</v>
      </c>
      <c r="E17" s="187"/>
      <c r="F17" s="187"/>
      <c r="G17" s="188"/>
      <c r="H17" s="189"/>
      <c r="I17" s="190"/>
      <c r="J17" s="189"/>
      <c r="K17" s="204" t="str">
        <f t="shared" si="0"/>
        <v>是</v>
      </c>
      <c r="L17" s="205"/>
    </row>
    <row r="18" spans="1:12" ht="22.7" customHeight="1">
      <c r="A18" s="12">
        <v>15</v>
      </c>
      <c r="B18" s="184"/>
      <c r="C18" s="27" t="s">
        <v>107</v>
      </c>
      <c r="D18" s="27" t="s">
        <v>108</v>
      </c>
      <c r="E18" s="187"/>
      <c r="F18" s="187"/>
      <c r="G18" s="188"/>
      <c r="H18" s="189"/>
      <c r="I18" s="190"/>
      <c r="J18" s="189"/>
      <c r="K18" s="204" t="str">
        <f t="shared" si="0"/>
        <v>是</v>
      </c>
      <c r="L18" s="205"/>
    </row>
    <row r="19" spans="1:12" ht="22.7" customHeight="1">
      <c r="A19" s="227"/>
      <c r="B19" s="233" t="s">
        <v>115</v>
      </c>
      <c r="C19" s="234"/>
      <c r="D19" s="235"/>
      <c r="E19" s="236"/>
      <c r="F19" s="154">
        <f>SUMIFS($F$4:$F$18,$D$4:$D$18,職級!A2)</f>
        <v>0</v>
      </c>
      <c r="G19" s="155">
        <f>SUMIFS($G$4:$G$18,$D$4:$D$18,職級!A2)</f>
        <v>0</v>
      </c>
      <c r="H19" s="218"/>
      <c r="I19" s="219"/>
      <c r="J19" s="219"/>
      <c r="K19" s="219"/>
      <c r="L19" s="220"/>
    </row>
    <row r="20" spans="1:12" ht="22.7" customHeight="1">
      <c r="A20" s="228"/>
      <c r="B20" s="233" t="s">
        <v>116</v>
      </c>
      <c r="C20" s="234"/>
      <c r="D20" s="235"/>
      <c r="E20" s="236"/>
      <c r="F20" s="154">
        <f>SUMIFS($F$4:$F$18,$D$4:$D$18,職級!A3)</f>
        <v>0</v>
      </c>
      <c r="G20" s="155">
        <f>SUMIFS($G$4:$G$18,$D$4:$D$18,職級!A3)</f>
        <v>0</v>
      </c>
      <c r="H20" s="218"/>
      <c r="I20" s="219"/>
      <c r="J20" s="219"/>
      <c r="K20" s="219"/>
      <c r="L20" s="220"/>
    </row>
    <row r="21" spans="1:12" ht="22.7" customHeight="1">
      <c r="A21" s="228"/>
      <c r="B21" s="233" t="s">
        <v>117</v>
      </c>
      <c r="C21" s="234"/>
      <c r="D21" s="235"/>
      <c r="E21" s="236"/>
      <c r="F21" s="154">
        <f>SUMIFS($F$4:$F$18,$D$4:$D$18,職級!A4)</f>
        <v>0</v>
      </c>
      <c r="G21" s="155">
        <f>SUMIFS($G$4:$G$18,$D$4:$D$18,職級!A4)</f>
        <v>0</v>
      </c>
      <c r="H21" s="218"/>
      <c r="I21" s="219"/>
      <c r="J21" s="219"/>
      <c r="K21" s="219"/>
      <c r="L21" s="220"/>
    </row>
    <row r="22" spans="1:12" ht="22.7" customHeight="1">
      <c r="A22" s="228"/>
      <c r="B22" s="237" t="s">
        <v>114</v>
      </c>
      <c r="C22" s="238"/>
      <c r="D22" s="238"/>
      <c r="E22" s="239"/>
      <c r="F22" s="154">
        <f>SUMIFS($F$4:$F$18,$D$4:$D$18,職級!A5)</f>
        <v>0</v>
      </c>
      <c r="G22" s="155">
        <f>SUMIFS($G$4:$G$18,$D$4:$D$18,職級!A5)</f>
        <v>0</v>
      </c>
      <c r="H22" s="218"/>
      <c r="I22" s="219"/>
      <c r="J22" s="219"/>
      <c r="K22" s="219"/>
      <c r="L22" s="220"/>
    </row>
    <row r="23" spans="1:12" ht="22.7" customHeight="1" thickBot="1">
      <c r="A23" s="229"/>
      <c r="B23" s="209" t="s">
        <v>239</v>
      </c>
      <c r="C23" s="240"/>
      <c r="D23" s="241"/>
      <c r="E23" s="242"/>
      <c r="F23" s="156">
        <f>ROUND(SUM(F19:F22),2)</f>
        <v>0</v>
      </c>
      <c r="G23" s="156">
        <f>ROUND(SUM(G19:G22),0)</f>
        <v>0</v>
      </c>
      <c r="H23" s="221"/>
      <c r="I23" s="222"/>
      <c r="J23" s="222"/>
      <c r="K23" s="222"/>
      <c r="L23" s="223"/>
    </row>
    <row r="24" spans="1:12" ht="22.7" customHeight="1">
      <c r="A24" s="230"/>
      <c r="B24" s="209" t="s">
        <v>240</v>
      </c>
      <c r="C24" s="243"/>
      <c r="D24" s="243"/>
      <c r="E24" s="244"/>
      <c r="F24" s="154">
        <f>SUMIFS($F$4:$F$18,$E$4:$E$18,學歷!A2)</f>
        <v>0</v>
      </c>
      <c r="G24" s="155">
        <f>SUMIFS($G$4:$G$18,$E$4:$E$18,學歷!A2)</f>
        <v>0</v>
      </c>
      <c r="H24" s="221"/>
      <c r="I24" s="222"/>
      <c r="J24" s="222"/>
      <c r="K24" s="222"/>
      <c r="L24" s="223"/>
    </row>
    <row r="25" spans="1:12" ht="22.7" customHeight="1">
      <c r="A25" s="231"/>
      <c r="B25" s="245" t="s">
        <v>241</v>
      </c>
      <c r="C25" s="243"/>
      <c r="D25" s="243"/>
      <c r="E25" s="244"/>
      <c r="F25" s="154">
        <f>SUMIFS($F$4:$F$18,$E$4:$E$18,學歷!A3)</f>
        <v>0</v>
      </c>
      <c r="G25" s="155">
        <f>SUMIFS($G$4:$G$18,$E$4:$E$18,學歷!A3)</f>
        <v>0</v>
      </c>
      <c r="H25" s="221"/>
      <c r="I25" s="222"/>
      <c r="J25" s="222"/>
      <c r="K25" s="222"/>
      <c r="L25" s="223"/>
    </row>
    <row r="26" spans="1:12" ht="22.7" customHeight="1">
      <c r="A26" s="231"/>
      <c r="B26" s="245" t="s">
        <v>242</v>
      </c>
      <c r="C26" s="243"/>
      <c r="D26" s="243"/>
      <c r="E26" s="244"/>
      <c r="F26" s="154">
        <f>SUMIFS($F$4:$F$18,$E$4:$E$18,學歷!A4)</f>
        <v>0</v>
      </c>
      <c r="G26" s="155">
        <f>SUMIFS($G$4:$G$18,$E$4:$E$18,學歷!A4)</f>
        <v>0</v>
      </c>
      <c r="H26" s="221"/>
      <c r="I26" s="222"/>
      <c r="J26" s="222"/>
      <c r="K26" s="222"/>
      <c r="L26" s="223"/>
    </row>
    <row r="27" spans="1:12" ht="22.7" customHeight="1">
      <c r="A27" s="231"/>
      <c r="B27" s="245" t="s">
        <v>243</v>
      </c>
      <c r="C27" s="243"/>
      <c r="D27" s="243"/>
      <c r="E27" s="244"/>
      <c r="F27" s="154">
        <f>SUMIFS($F$4:$F$18,$E$4:$E$18,學歷!A5)</f>
        <v>0</v>
      </c>
      <c r="G27" s="155">
        <f>SUMIFS($G$4:$G$18,$E$4:$E$18,學歷!A5)</f>
        <v>0</v>
      </c>
      <c r="H27" s="221"/>
      <c r="I27" s="222"/>
      <c r="J27" s="222"/>
      <c r="K27" s="222"/>
      <c r="L27" s="223"/>
    </row>
    <row r="28" spans="1:12" ht="22.7" customHeight="1">
      <c r="A28" s="231"/>
      <c r="B28" s="209" t="s">
        <v>244</v>
      </c>
      <c r="C28" s="210"/>
      <c r="D28" s="210"/>
      <c r="E28" s="211"/>
      <c r="F28" s="154">
        <f>SUMIFS($F$4:$F$18,$E$4:$E$18,學歷!A6)</f>
        <v>0</v>
      </c>
      <c r="G28" s="155">
        <f>SUMIFS($G$4:$G$18,$E$4:$E$18,學歷!A6)</f>
        <v>0</v>
      </c>
      <c r="H28" s="221"/>
      <c r="I28" s="222"/>
      <c r="J28" s="222"/>
      <c r="K28" s="222"/>
      <c r="L28" s="223"/>
    </row>
    <row r="29" spans="1:12" ht="22.7" customHeight="1" thickBot="1">
      <c r="A29" s="232"/>
      <c r="B29" s="212" t="s">
        <v>238</v>
      </c>
      <c r="C29" s="213"/>
      <c r="D29" s="214"/>
      <c r="E29" s="215"/>
      <c r="F29" s="156">
        <f>ROUND(SUM(F24:F28),2)</f>
        <v>0</v>
      </c>
      <c r="G29" s="156">
        <f>ROUND(SUM(G24:G28),0)</f>
        <v>0</v>
      </c>
      <c r="H29" s="224"/>
      <c r="I29" s="225"/>
      <c r="J29" s="225"/>
      <c r="K29" s="225"/>
      <c r="L29" s="226"/>
    </row>
    <row r="30" spans="1:12" ht="99" customHeight="1">
      <c r="A30" s="208" t="s">
        <v>249</v>
      </c>
      <c r="B30" s="208"/>
      <c r="C30" s="208"/>
      <c r="D30" s="208"/>
      <c r="E30" s="208"/>
      <c r="F30" s="208"/>
      <c r="G30" s="208"/>
      <c r="H30" s="208"/>
      <c r="I30" s="208"/>
      <c r="J30" s="208"/>
      <c r="K30" s="208"/>
      <c r="L30" s="208"/>
    </row>
    <row r="31" spans="1:12" ht="14.25" customHeight="1">
      <c r="A31" s="216"/>
      <c r="B31" s="217"/>
      <c r="C31" s="217"/>
      <c r="D31" s="217"/>
      <c r="E31" s="217"/>
      <c r="F31" s="217"/>
      <c r="G31" s="217"/>
      <c r="H31" s="217"/>
      <c r="I31" s="217"/>
      <c r="J31" s="217"/>
      <c r="K31" s="217"/>
    </row>
    <row r="33" spans="1:12">
      <c r="A33" s="105" t="s">
        <v>256</v>
      </c>
      <c r="B33" s="88"/>
      <c r="C33" s="88"/>
      <c r="D33" s="88"/>
      <c r="E33" s="23"/>
      <c r="F33" s="23"/>
      <c r="G33" s="23"/>
    </row>
    <row r="34" spans="1:12" ht="17.25" thickBot="1">
      <c r="A34" s="24"/>
      <c r="B34" s="25"/>
      <c r="C34" s="25"/>
      <c r="D34" s="25"/>
      <c r="E34" s="23"/>
      <c r="F34" s="23"/>
      <c r="G34" s="23"/>
    </row>
    <row r="35" spans="1:12" s="32" customFormat="1" ht="33">
      <c r="B35" s="68" t="s">
        <v>21</v>
      </c>
      <c r="C35" s="69" t="s">
        <v>260</v>
      </c>
      <c r="D35" s="69" t="s">
        <v>24</v>
      </c>
      <c r="E35" s="191" t="s">
        <v>257</v>
      </c>
      <c r="F35" s="70" t="s">
        <v>25</v>
      </c>
    </row>
    <row r="36" spans="1:12" s="32" customFormat="1" ht="66">
      <c r="B36" s="71" t="s">
        <v>259</v>
      </c>
      <c r="C36" s="72" t="s">
        <v>103</v>
      </c>
      <c r="D36" s="91"/>
      <c r="E36" s="192"/>
      <c r="F36" s="73" t="s">
        <v>258</v>
      </c>
    </row>
    <row r="37" spans="1:12" s="32" customFormat="1" ht="17.25" thickBot="1">
      <c r="B37" s="74"/>
      <c r="C37" s="84"/>
      <c r="D37" s="85"/>
      <c r="E37" s="193"/>
      <c r="F37" s="75"/>
    </row>
    <row r="38" spans="1:12" s="32" customFormat="1">
      <c r="B38" s="89"/>
      <c r="C38" s="90"/>
      <c r="D38" s="90"/>
      <c r="E38" s="90"/>
      <c r="F38" s="90"/>
    </row>
    <row r="39" spans="1:12" s="32" customFormat="1">
      <c r="A39" s="29"/>
      <c r="B39" s="29"/>
      <c r="C39" s="29"/>
      <c r="D39" s="29"/>
      <c r="E39" s="29"/>
      <c r="F39" s="29"/>
      <c r="G39" s="29"/>
    </row>
    <row r="40" spans="1:12" s="32" customFormat="1">
      <c r="A40" s="29"/>
      <c r="B40" s="29"/>
      <c r="C40" s="29"/>
      <c r="D40" s="29"/>
      <c r="E40" s="29"/>
      <c r="F40" s="29"/>
      <c r="G40" s="29"/>
    </row>
    <row r="41" spans="1:12" s="32" customFormat="1">
      <c r="A41" s="106" t="s">
        <v>156</v>
      </c>
      <c r="B41" s="95"/>
      <c r="C41" s="96"/>
    </row>
    <row r="42" spans="1:12" s="32" customFormat="1" ht="17.25" thickBot="1">
      <c r="A42" s="95"/>
      <c r="B42" s="95"/>
      <c r="D42" s="97" t="s">
        <v>119</v>
      </c>
    </row>
    <row r="43" spans="1:12" s="32" customFormat="1">
      <c r="B43" s="76" t="s">
        <v>21</v>
      </c>
      <c r="C43" s="77" t="s">
        <v>26</v>
      </c>
      <c r="D43" s="92" t="s">
        <v>27</v>
      </c>
    </row>
    <row r="44" spans="1:12" s="32" customFormat="1">
      <c r="B44" s="30"/>
      <c r="C44" s="101"/>
      <c r="D44" s="93"/>
    </row>
    <row r="45" spans="1:12" s="21" customFormat="1" ht="14.25" customHeight="1">
      <c r="B45" s="30"/>
      <c r="C45" s="101"/>
      <c r="D45" s="93"/>
      <c r="E45" s="22"/>
      <c r="F45" s="22"/>
      <c r="G45" s="22"/>
      <c r="I45" s="22"/>
      <c r="J45" s="22"/>
      <c r="K45" s="22"/>
      <c r="L45" s="22"/>
    </row>
    <row r="46" spans="1:12" s="21" customFormat="1" ht="16.5" customHeight="1">
      <c r="B46" s="30"/>
      <c r="C46" s="101"/>
      <c r="D46" s="93"/>
    </row>
    <row r="47" spans="1:12" s="21" customFormat="1" ht="17.25" thickBot="1">
      <c r="B47" s="31" t="s">
        <v>29</v>
      </c>
      <c r="C47" s="157">
        <f>ROUND(SUM(C44:C46),0)</f>
        <v>0</v>
      </c>
      <c r="D47" s="94"/>
      <c r="E47" s="32"/>
      <c r="F47" s="32"/>
      <c r="G47" s="32"/>
    </row>
    <row r="48" spans="1:12" s="21" customFormat="1">
      <c r="B48" s="98" t="s">
        <v>120</v>
      </c>
      <c r="C48" s="102"/>
      <c r="D48" s="102"/>
      <c r="E48" s="185"/>
      <c r="F48" s="102"/>
      <c r="G48" s="102"/>
      <c r="H48" s="59"/>
      <c r="I48" s="59"/>
      <c r="J48" s="59"/>
    </row>
    <row r="49" spans="2:10" s="21" customFormat="1">
      <c r="B49" s="99" t="s">
        <v>121</v>
      </c>
      <c r="C49" s="103"/>
      <c r="D49" s="103"/>
      <c r="E49" s="103"/>
      <c r="F49" s="103"/>
      <c r="G49" s="103"/>
      <c r="H49" s="59"/>
      <c r="I49" s="59"/>
      <c r="J49" s="59"/>
    </row>
    <row r="50" spans="2:10" s="21" customFormat="1">
      <c r="B50" s="100" t="s">
        <v>122</v>
      </c>
      <c r="C50" s="104"/>
      <c r="D50" s="104"/>
      <c r="E50" s="104"/>
      <c r="F50" s="104"/>
      <c r="G50" s="104"/>
      <c r="H50" s="59"/>
      <c r="I50" s="59"/>
      <c r="J50" s="59"/>
    </row>
    <row r="51" spans="2:10" s="21" customFormat="1"/>
    <row r="52" spans="2:10" s="21" customFormat="1"/>
    <row r="53" spans="2:10" s="21" customFormat="1"/>
    <row r="54" spans="2:10" s="21" customFormat="1"/>
    <row r="55" spans="2:10" s="21" customFormat="1"/>
    <row r="56" spans="2:10" s="21" customFormat="1"/>
    <row r="57" spans="2:10" s="21" customFormat="1"/>
    <row r="58" spans="2:10" s="21" customFormat="1"/>
  </sheetData>
  <mergeCells count="33">
    <mergeCell ref="A31:K31"/>
    <mergeCell ref="K9:L9"/>
    <mergeCell ref="H19:L29"/>
    <mergeCell ref="A19:A23"/>
    <mergeCell ref="A24:A29"/>
    <mergeCell ref="B19:E19"/>
    <mergeCell ref="B20:E20"/>
    <mergeCell ref="B21:E21"/>
    <mergeCell ref="B22:E22"/>
    <mergeCell ref="B23:E23"/>
    <mergeCell ref="B24:E24"/>
    <mergeCell ref="B25:E25"/>
    <mergeCell ref="B26:E26"/>
    <mergeCell ref="B27:E27"/>
    <mergeCell ref="K17:L17"/>
    <mergeCell ref="K12:L12"/>
    <mergeCell ref="A30:L30"/>
    <mergeCell ref="K8:L8"/>
    <mergeCell ref="K16:L16"/>
    <mergeCell ref="K10:L10"/>
    <mergeCell ref="K11:L11"/>
    <mergeCell ref="K13:L13"/>
    <mergeCell ref="K14:L14"/>
    <mergeCell ref="K15:L15"/>
    <mergeCell ref="B28:E28"/>
    <mergeCell ref="B29:E29"/>
    <mergeCell ref="K7:L7"/>
    <mergeCell ref="A1:C1"/>
    <mergeCell ref="A2:C2"/>
    <mergeCell ref="K4:L4"/>
    <mergeCell ref="K18:L18"/>
    <mergeCell ref="K5:L5"/>
    <mergeCell ref="K6:L6"/>
  </mergeCells>
  <phoneticPr fontId="5" type="noConversion"/>
  <printOptions horizontalCentered="1"/>
  <pageMargins left="0" right="0" top="0.39370078740157483" bottom="0.19685039370078741" header="0.11811023622047245" footer="0.11811023622047245"/>
  <pageSetup paperSize="9" orientation="portrait" r:id="rId1"/>
  <headerFooter alignWithMargins="0"/>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職級!$A$2:$A$8</xm:f>
          </x14:formula1>
          <xm:sqref>D51:D1048576 D31 D1:D18</xm:sqref>
        </x14:dataValidation>
        <x14:dataValidation type="list" allowBlank="1" showInputMessage="1" showErrorMessage="1" xr:uid="{32F26FC4-C7CE-44E6-AAA7-5F8EFA2B7F67}">
          <x14:formula1>
            <xm:f>學歷!$A$2:$A$6</xm:f>
          </x14:formula1>
          <xm:sqref>E4:E18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election activeCell="A7" sqref="A7"/>
    </sheetView>
  </sheetViews>
  <sheetFormatPr defaultRowHeight="16.5"/>
  <cols>
    <col min="1" max="1" width="13.875" bestFit="1" customWidth="1"/>
  </cols>
  <sheetData>
    <row r="1" spans="1:1">
      <c r="A1" s="63" t="s">
        <v>94</v>
      </c>
    </row>
    <row r="2" spans="1:1">
      <c r="A2" s="27" t="s">
        <v>110</v>
      </c>
    </row>
    <row r="3" spans="1:1">
      <c r="A3" s="27" t="s">
        <v>111</v>
      </c>
    </row>
    <row r="4" spans="1:1">
      <c r="A4" s="27" t="s">
        <v>113</v>
      </c>
    </row>
    <row r="5" spans="1:1">
      <c r="A5" s="27" t="s">
        <v>108</v>
      </c>
    </row>
  </sheetData>
  <phoneticPr fontId="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89194-9DD1-4618-A44E-07E0AC7D9919}">
  <dimension ref="A1:A6"/>
  <sheetViews>
    <sheetView workbookViewId="0">
      <selection activeCell="A7" sqref="A7"/>
    </sheetView>
  </sheetViews>
  <sheetFormatPr defaultRowHeight="16.5"/>
  <sheetData>
    <row r="1" spans="1:1">
      <c r="A1" s="194" t="s">
        <v>237</v>
      </c>
    </row>
    <row r="2" spans="1:1">
      <c r="A2" s="194" t="s">
        <v>232</v>
      </c>
    </row>
    <row r="3" spans="1:1">
      <c r="A3" s="194" t="s">
        <v>234</v>
      </c>
    </row>
    <row r="4" spans="1:1">
      <c r="A4" s="194" t="s">
        <v>233</v>
      </c>
    </row>
    <row r="5" spans="1:1">
      <c r="A5" s="194" t="s">
        <v>235</v>
      </c>
    </row>
    <row r="6" spans="1:1">
      <c r="A6" s="194" t="s">
        <v>236</v>
      </c>
    </row>
  </sheetData>
  <phoneticPr fontId="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23"/>
  <sheetViews>
    <sheetView zoomScale="90" zoomScaleNormal="90" workbookViewId="0">
      <selection activeCell="C8" sqref="C8"/>
    </sheetView>
  </sheetViews>
  <sheetFormatPr defaultColWidth="8.875" defaultRowHeight="16.5"/>
  <cols>
    <col min="1" max="1" width="5.75" style="22" customWidth="1"/>
    <col min="2" max="2" width="16.375" style="22" customWidth="1"/>
    <col min="3" max="3" width="13.75" style="22" customWidth="1"/>
    <col min="4" max="4" width="9.75" style="22" customWidth="1"/>
    <col min="5" max="6" width="3.875" style="22" customWidth="1"/>
    <col min="7" max="7" width="43.25" style="22" customWidth="1"/>
    <col min="8" max="8" width="13.375" style="22" customWidth="1"/>
    <col min="9" max="9" width="22.625" style="22" customWidth="1"/>
    <col min="10" max="10" width="8.875" style="22"/>
    <col min="11" max="12" width="5" style="22" customWidth="1"/>
    <col min="13" max="16" width="7.5" style="22" customWidth="1"/>
    <col min="17" max="18" width="3.75" style="22" customWidth="1"/>
    <col min="19" max="16384" width="8.875" style="22"/>
  </cols>
  <sheetData>
    <row r="1" spans="1:18" ht="19.899999999999999" customHeight="1">
      <c r="A1" s="259" t="s">
        <v>30</v>
      </c>
      <c r="B1" s="260"/>
      <c r="C1" s="260"/>
      <c r="D1" s="260"/>
      <c r="E1" s="260"/>
      <c r="F1" s="260"/>
      <c r="G1" s="260"/>
    </row>
    <row r="2" spans="1:18" ht="24.75" customHeight="1" thickBot="1">
      <c r="A2" s="246" t="s">
        <v>247</v>
      </c>
      <c r="B2" s="246"/>
      <c r="C2" s="246"/>
      <c r="D2" s="246"/>
      <c r="E2" s="246"/>
      <c r="F2" s="246"/>
      <c r="G2" s="246"/>
      <c r="H2" s="246" t="s">
        <v>248</v>
      </c>
      <c r="I2" s="246"/>
      <c r="J2" s="246"/>
      <c r="K2" s="246"/>
      <c r="L2" s="246"/>
      <c r="M2" s="246"/>
      <c r="N2" s="246"/>
      <c r="O2" s="246"/>
      <c r="P2" s="246"/>
      <c r="Q2" s="246"/>
      <c r="R2" s="246"/>
    </row>
    <row r="3" spans="1:18" ht="24.75" customHeight="1" thickBot="1">
      <c r="A3" s="5" t="s">
        <v>124</v>
      </c>
      <c r="B3" s="6" t="s">
        <v>125</v>
      </c>
      <c r="C3" s="6" t="s">
        <v>126</v>
      </c>
      <c r="D3" s="63" t="s">
        <v>127</v>
      </c>
      <c r="E3" s="111" t="s">
        <v>100</v>
      </c>
      <c r="F3" s="111" t="s">
        <v>101</v>
      </c>
      <c r="G3" s="7" t="s">
        <v>128</v>
      </c>
      <c r="P3" s="22" t="s">
        <v>140</v>
      </c>
    </row>
    <row r="4" spans="1:18" ht="57" customHeight="1">
      <c r="A4" s="247">
        <v>1</v>
      </c>
      <c r="B4" s="61" t="s">
        <v>129</v>
      </c>
      <c r="C4" s="171"/>
      <c r="D4" s="248" t="s">
        <v>130</v>
      </c>
      <c r="E4" s="249" t="str">
        <f>IF($C$5&lt;=15,$E$3,$F$3)</f>
        <v>是</v>
      </c>
      <c r="F4" s="249"/>
      <c r="G4" s="250" t="s">
        <v>134</v>
      </c>
      <c r="H4" s="256" t="s">
        <v>36</v>
      </c>
      <c r="I4" s="251" t="s">
        <v>141</v>
      </c>
      <c r="J4" s="251" t="s">
        <v>37</v>
      </c>
      <c r="K4" s="251" t="s">
        <v>38</v>
      </c>
      <c r="L4" s="251" t="s">
        <v>39</v>
      </c>
      <c r="M4" s="251" t="s">
        <v>40</v>
      </c>
      <c r="N4" s="251"/>
      <c r="O4" s="251"/>
      <c r="P4" s="251"/>
      <c r="Q4" s="252" t="s">
        <v>41</v>
      </c>
      <c r="R4" s="254" t="s">
        <v>23</v>
      </c>
    </row>
    <row r="5" spans="1:18" ht="39.75" customHeight="1">
      <c r="A5" s="247"/>
      <c r="B5" s="61" t="s">
        <v>131</v>
      </c>
      <c r="C5" s="158">
        <f>IF('二、人事費'!$F$29=0,,$C$4/'二、人事費'!$F$29)</f>
        <v>0</v>
      </c>
      <c r="D5" s="248"/>
      <c r="E5" s="249"/>
      <c r="F5" s="249"/>
      <c r="G5" s="250"/>
      <c r="H5" s="257"/>
      <c r="I5" s="258"/>
      <c r="J5" s="258"/>
      <c r="K5" s="258"/>
      <c r="L5" s="258"/>
      <c r="M5" s="112" t="s">
        <v>42</v>
      </c>
      <c r="N5" s="112" t="s">
        <v>43</v>
      </c>
      <c r="O5" s="112" t="s">
        <v>142</v>
      </c>
      <c r="P5" s="112" t="s">
        <v>143</v>
      </c>
      <c r="Q5" s="253"/>
      <c r="R5" s="255"/>
    </row>
    <row r="6" spans="1:18" ht="62.25" customHeight="1">
      <c r="A6" s="247">
        <v>2</v>
      </c>
      <c r="B6" s="61" t="s">
        <v>132</v>
      </c>
      <c r="C6" s="171"/>
      <c r="D6" s="248" t="s">
        <v>135</v>
      </c>
      <c r="E6" s="263" t="str">
        <f>IF($C$7&lt;=25,$E$3,$F$3)</f>
        <v>是</v>
      </c>
      <c r="F6" s="263"/>
      <c r="G6" s="264" t="s">
        <v>133</v>
      </c>
      <c r="H6" s="114"/>
      <c r="I6" s="119" t="s">
        <v>144</v>
      </c>
      <c r="J6" s="113"/>
      <c r="K6" s="118"/>
      <c r="L6" s="118"/>
      <c r="M6" s="118"/>
      <c r="N6" s="118"/>
      <c r="O6" s="118"/>
      <c r="P6" s="160">
        <f>$M6+$N6+$O6</f>
        <v>0</v>
      </c>
      <c r="Q6" s="204" t="str">
        <f>IF($K$6&lt;=1,$Q$4,$R$4)</f>
        <v>是</v>
      </c>
      <c r="R6" s="205"/>
    </row>
    <row r="7" spans="1:18" ht="46.5" customHeight="1">
      <c r="A7" s="247"/>
      <c r="B7" s="61" t="s">
        <v>131</v>
      </c>
      <c r="C7" s="158">
        <f>IF('二、人事費'!$F$29=0,,$C$6/'二、人事費'!$F$29)</f>
        <v>0</v>
      </c>
      <c r="D7" s="248"/>
      <c r="E7" s="263"/>
      <c r="F7" s="263"/>
      <c r="G7" s="264"/>
      <c r="H7" s="116"/>
      <c r="I7" s="117"/>
      <c r="J7" s="115"/>
      <c r="K7" s="118"/>
      <c r="L7" s="118"/>
      <c r="M7" s="118"/>
      <c r="N7" s="118"/>
      <c r="O7" s="118"/>
      <c r="P7" s="160">
        <f t="shared" ref="P7:P10" si="0">$M7+$N7+$O7</f>
        <v>0</v>
      </c>
      <c r="Q7" s="204" t="str">
        <f t="shared" ref="Q7:Q10" si="1">IF($K$6&lt;=1,$Q$4,$R$4)</f>
        <v>是</v>
      </c>
      <c r="R7" s="205"/>
    </row>
    <row r="8" spans="1:18" ht="28.15" customHeight="1">
      <c r="A8" s="247" t="s">
        <v>123</v>
      </c>
      <c r="B8" s="265"/>
      <c r="C8" s="158">
        <f>C4+C6</f>
        <v>0</v>
      </c>
      <c r="D8" s="248" t="s">
        <v>136</v>
      </c>
      <c r="E8" s="263" t="str">
        <f>IF($C$9&lt;=43.5,$E$3,$F$3)</f>
        <v>是</v>
      </c>
      <c r="F8" s="263"/>
      <c r="G8" s="268" t="s">
        <v>44</v>
      </c>
      <c r="H8" s="116"/>
      <c r="I8" s="117"/>
      <c r="J8" s="115"/>
      <c r="K8" s="118"/>
      <c r="L8" s="118"/>
      <c r="M8" s="118"/>
      <c r="N8" s="118"/>
      <c r="O8" s="118"/>
      <c r="P8" s="160">
        <f t="shared" si="0"/>
        <v>0</v>
      </c>
      <c r="Q8" s="204" t="str">
        <f t="shared" si="1"/>
        <v>是</v>
      </c>
      <c r="R8" s="205"/>
    </row>
    <row r="9" spans="1:18" ht="28.15" customHeight="1" thickBot="1">
      <c r="A9" s="270" t="s">
        <v>131</v>
      </c>
      <c r="B9" s="271"/>
      <c r="C9" s="159">
        <f>IF('二、人事費'!$F$29=0,,$C$8/'二、人事費'!$F$29)</f>
        <v>0</v>
      </c>
      <c r="D9" s="266"/>
      <c r="E9" s="267"/>
      <c r="F9" s="267"/>
      <c r="G9" s="269"/>
      <c r="H9" s="116"/>
      <c r="I9" s="117"/>
      <c r="J9" s="115"/>
      <c r="K9" s="118"/>
      <c r="L9" s="118"/>
      <c r="M9" s="118"/>
      <c r="N9" s="118"/>
      <c r="O9" s="118"/>
      <c r="P9" s="160">
        <f t="shared" si="0"/>
        <v>0</v>
      </c>
      <c r="Q9" s="204" t="str">
        <f t="shared" si="1"/>
        <v>是</v>
      </c>
      <c r="R9" s="205"/>
    </row>
    <row r="10" spans="1:18" ht="19.899999999999999" customHeight="1">
      <c r="A10" s="246" t="s">
        <v>139</v>
      </c>
      <c r="B10" s="246"/>
      <c r="C10" s="246"/>
      <c r="D10" s="246"/>
      <c r="E10" s="246"/>
      <c r="F10" s="246"/>
      <c r="G10" s="246"/>
      <c r="H10" s="26"/>
      <c r="I10" s="27"/>
      <c r="J10" s="27"/>
      <c r="K10" s="61"/>
      <c r="L10" s="61"/>
      <c r="M10" s="67"/>
      <c r="N10" s="67"/>
      <c r="O10" s="67"/>
      <c r="P10" s="160">
        <f t="shared" si="0"/>
        <v>0</v>
      </c>
      <c r="Q10" s="204" t="str">
        <f t="shared" si="1"/>
        <v>是</v>
      </c>
      <c r="R10" s="205"/>
    </row>
    <row r="11" spans="1:18" ht="19.899999999999999" customHeight="1">
      <c r="A11" s="261" t="s">
        <v>137</v>
      </c>
      <c r="B11" s="261"/>
      <c r="C11" s="261"/>
      <c r="D11" s="261"/>
      <c r="E11" s="261"/>
      <c r="F11" s="261"/>
      <c r="G11" s="261"/>
      <c r="H11" s="278" t="s">
        <v>45</v>
      </c>
      <c r="I11" s="279"/>
      <c r="J11" s="279"/>
      <c r="K11" s="279"/>
      <c r="L11" s="279"/>
      <c r="M11" s="279"/>
      <c r="N11" s="279"/>
      <c r="O11" s="280"/>
      <c r="P11" s="161">
        <f>SUM(P6:P10)</f>
        <v>0</v>
      </c>
      <c r="Q11" s="245"/>
      <c r="R11" s="262"/>
    </row>
    <row r="12" spans="1:18" ht="19.899999999999999" customHeight="1" thickBot="1">
      <c r="A12" s="261" t="s">
        <v>138</v>
      </c>
      <c r="B12" s="261"/>
      <c r="C12" s="261"/>
      <c r="D12" s="261"/>
      <c r="E12" s="261"/>
      <c r="F12" s="261"/>
      <c r="G12" s="261"/>
      <c r="H12" s="284" t="s">
        <v>46</v>
      </c>
      <c r="I12" s="285"/>
      <c r="J12" s="285"/>
      <c r="K12" s="285"/>
      <c r="L12" s="286"/>
      <c r="M12" s="281">
        <f>IF('二、人事費'!F29=0,,P11/'二、人事費'!F29)</f>
        <v>0</v>
      </c>
      <c r="N12" s="282"/>
      <c r="O12" s="282"/>
      <c r="P12" s="283"/>
      <c r="Q12" s="276"/>
      <c r="R12" s="277"/>
    </row>
    <row r="13" spans="1:18" ht="19.899999999999999" customHeight="1">
      <c r="A13" s="261" t="s">
        <v>250</v>
      </c>
      <c r="B13" s="261"/>
      <c r="C13" s="261"/>
      <c r="D13" s="261"/>
      <c r="E13" s="261"/>
      <c r="F13" s="261"/>
      <c r="G13" s="261"/>
      <c r="H13" s="272" t="s">
        <v>145</v>
      </c>
      <c r="I13" s="273"/>
      <c r="J13" s="273"/>
      <c r="K13" s="274"/>
      <c r="L13" s="274"/>
      <c r="M13" s="274"/>
      <c r="N13" s="274"/>
      <c r="O13" s="274"/>
      <c r="P13" s="274"/>
      <c r="Q13" s="274"/>
      <c r="R13" s="274"/>
    </row>
    <row r="14" spans="1:18" ht="19.899999999999999" customHeight="1">
      <c r="A14" s="261"/>
      <c r="B14" s="261"/>
      <c r="C14" s="261"/>
      <c r="D14" s="261"/>
      <c r="E14" s="261"/>
      <c r="F14" s="261"/>
      <c r="G14" s="261"/>
      <c r="H14" s="261" t="s">
        <v>146</v>
      </c>
      <c r="I14" s="261"/>
      <c r="J14" s="261"/>
      <c r="K14" s="261"/>
      <c r="L14" s="261"/>
      <c r="M14" s="261"/>
      <c r="N14" s="275"/>
      <c r="O14" s="275"/>
      <c r="P14" s="275"/>
      <c r="Q14" s="275"/>
      <c r="R14" s="275"/>
    </row>
    <row r="15" spans="1:18" ht="19.899999999999999" customHeight="1">
      <c r="H15" s="121" t="s">
        <v>147</v>
      </c>
      <c r="I15" s="122"/>
      <c r="J15" s="122"/>
      <c r="K15" s="122"/>
      <c r="L15" s="122"/>
      <c r="M15" s="122"/>
      <c r="N15" s="122"/>
      <c r="O15" s="122"/>
      <c r="P15" s="122"/>
      <c r="Q15" s="122"/>
      <c r="R15" s="122"/>
    </row>
    <row r="16" spans="1:18" ht="17.25">
      <c r="H16" s="121" t="s">
        <v>252</v>
      </c>
      <c r="I16" s="121"/>
      <c r="J16" s="121"/>
      <c r="K16" s="121"/>
      <c r="L16" s="121"/>
      <c r="M16" s="121"/>
      <c r="N16" s="121"/>
      <c r="O16" s="121"/>
      <c r="P16" s="121"/>
      <c r="Q16" s="121"/>
      <c r="R16" s="121"/>
    </row>
    <row r="17" spans="8:18" ht="18" customHeight="1">
      <c r="H17" s="121"/>
      <c r="I17" s="121"/>
      <c r="J17" s="121"/>
      <c r="K17" s="121"/>
      <c r="L17" s="121"/>
      <c r="M17" s="121"/>
      <c r="N17" s="121"/>
      <c r="O17" s="121"/>
      <c r="P17" s="121"/>
      <c r="Q17" s="121"/>
      <c r="R17" s="121"/>
    </row>
    <row r="18" spans="8:18" ht="15" customHeight="1"/>
    <row r="19" spans="8:18" ht="15.75" customHeight="1"/>
    <row r="20" spans="8:18" ht="82.9" customHeight="1"/>
    <row r="21" spans="8:18" ht="50.1" customHeight="1"/>
    <row r="22" spans="8:18" ht="50.1" customHeight="1"/>
    <row r="23" spans="8:18" ht="50.1" customHeight="1"/>
  </sheetData>
  <mergeCells count="41">
    <mergeCell ref="H11:O11"/>
    <mergeCell ref="M12:P12"/>
    <mergeCell ref="H12:L12"/>
    <mergeCell ref="Q6:R6"/>
    <mergeCell ref="Q7:R7"/>
    <mergeCell ref="Q9:R9"/>
    <mergeCell ref="A12:G12"/>
    <mergeCell ref="A13:G13"/>
    <mergeCell ref="H13:R13"/>
    <mergeCell ref="A14:G14"/>
    <mergeCell ref="H14:R14"/>
    <mergeCell ref="Q12:R12"/>
    <mergeCell ref="A1:G1"/>
    <mergeCell ref="A2:G2"/>
    <mergeCell ref="A10:G10"/>
    <mergeCell ref="Q10:R10"/>
    <mergeCell ref="A11:G11"/>
    <mergeCell ref="Q11:R11"/>
    <mergeCell ref="A6:A7"/>
    <mergeCell ref="D6:D7"/>
    <mergeCell ref="E6:F7"/>
    <mergeCell ref="G6:G7"/>
    <mergeCell ref="A8:B8"/>
    <mergeCell ref="D8:D9"/>
    <mergeCell ref="E8:F9"/>
    <mergeCell ref="G8:G9"/>
    <mergeCell ref="A9:B9"/>
    <mergeCell ref="Q8:R8"/>
    <mergeCell ref="H2:R2"/>
    <mergeCell ref="A4:A5"/>
    <mergeCell ref="D4:D5"/>
    <mergeCell ref="E4:F5"/>
    <mergeCell ref="G4:G5"/>
    <mergeCell ref="M4:P4"/>
    <mergeCell ref="Q4:Q5"/>
    <mergeCell ref="R4:R5"/>
    <mergeCell ref="H4:H5"/>
    <mergeCell ref="I4:I5"/>
    <mergeCell ref="J4:J5"/>
    <mergeCell ref="K4:K5"/>
    <mergeCell ref="L4:L5"/>
  </mergeCells>
  <phoneticPr fontId="5" type="noConversion"/>
  <printOptions horizontalCentered="1"/>
  <pageMargins left="0" right="0" top="0.59055118110236227" bottom="0.59055118110236227" header="0.51181102362204722" footer="0.51181102362204722"/>
  <pageSetup paperSize="9" fitToWidth="0" fitToHeight="0" orientation="portrait" r:id="rId1"/>
  <headerFooter alignWithMargins="0"/>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7"/>
  <sheetViews>
    <sheetView topLeftCell="A22" zoomScale="90" zoomScaleNormal="90" workbookViewId="0">
      <selection activeCell="A26" sqref="A26:H26"/>
    </sheetView>
  </sheetViews>
  <sheetFormatPr defaultColWidth="8.875" defaultRowHeight="16.5"/>
  <cols>
    <col min="1" max="1" width="4.75" style="22" customWidth="1"/>
    <col min="2" max="2" width="15.625" style="22" customWidth="1"/>
    <col min="3" max="3" width="8.5" style="22" customWidth="1"/>
    <col min="4" max="4" width="7.625" style="22" customWidth="1"/>
    <col min="5" max="5" width="14.875" style="22" customWidth="1"/>
    <col min="6" max="7" width="3.75" style="22" customWidth="1"/>
    <col min="8" max="8" width="32" style="22" customWidth="1"/>
    <col min="9" max="16384" width="8.875" style="22"/>
  </cols>
  <sheetData>
    <row r="1" spans="1:8" ht="24.75" customHeight="1">
      <c r="A1" s="287" t="s">
        <v>155</v>
      </c>
      <c r="B1" s="287"/>
      <c r="C1" s="287"/>
      <c r="D1" s="287"/>
      <c r="E1" s="287"/>
      <c r="F1" s="287"/>
      <c r="G1" s="287"/>
      <c r="H1" s="287"/>
    </row>
    <row r="2" spans="1:8" ht="24.75" customHeight="1" thickBot="1">
      <c r="E2" s="123"/>
      <c r="F2" s="123"/>
      <c r="G2" s="123"/>
      <c r="H2" s="45" t="s">
        <v>140</v>
      </c>
    </row>
    <row r="3" spans="1:8" ht="27.95" customHeight="1">
      <c r="A3" s="107" t="s">
        <v>31</v>
      </c>
      <c r="B3" s="108" t="s">
        <v>32</v>
      </c>
      <c r="C3" s="108" t="s">
        <v>48</v>
      </c>
      <c r="D3" s="108" t="s">
        <v>49</v>
      </c>
      <c r="E3" s="108" t="s">
        <v>33</v>
      </c>
      <c r="F3" s="109" t="s">
        <v>22</v>
      </c>
      <c r="G3" s="109" t="s">
        <v>23</v>
      </c>
      <c r="H3" s="110" t="s">
        <v>35</v>
      </c>
    </row>
    <row r="4" spans="1:8" ht="63" customHeight="1">
      <c r="A4" s="12">
        <v>1</v>
      </c>
      <c r="B4" s="124" t="s">
        <v>148</v>
      </c>
      <c r="C4" s="124" t="s">
        <v>151</v>
      </c>
      <c r="D4" s="124" t="s">
        <v>149</v>
      </c>
      <c r="E4" s="120"/>
      <c r="F4" s="288" t="s">
        <v>44</v>
      </c>
      <c r="G4" s="289"/>
      <c r="H4" s="125" t="s">
        <v>152</v>
      </c>
    </row>
    <row r="5" spans="1:8" ht="27.95" customHeight="1">
      <c r="A5" s="12">
        <v>2</v>
      </c>
      <c r="B5" s="61"/>
      <c r="C5" s="61"/>
      <c r="D5" s="61"/>
      <c r="E5" s="120"/>
      <c r="F5" s="288" t="s">
        <v>44</v>
      </c>
      <c r="G5" s="289"/>
      <c r="H5" s="126"/>
    </row>
    <row r="6" spans="1:8" ht="27.95" customHeight="1">
      <c r="A6" s="12">
        <v>3</v>
      </c>
      <c r="B6" s="61"/>
      <c r="C6" s="61"/>
      <c r="D6" s="61"/>
      <c r="E6" s="120"/>
      <c r="F6" s="288" t="s">
        <v>44</v>
      </c>
      <c r="G6" s="289"/>
      <c r="H6" s="126"/>
    </row>
    <row r="7" spans="1:8" ht="27.95" customHeight="1">
      <c r="A7" s="12">
        <v>4</v>
      </c>
      <c r="B7" s="61"/>
      <c r="C7" s="61"/>
      <c r="D7" s="61"/>
      <c r="E7" s="120"/>
      <c r="F7" s="288" t="s">
        <v>44</v>
      </c>
      <c r="G7" s="289"/>
      <c r="H7" s="126"/>
    </row>
    <row r="8" spans="1:8" ht="27.95" customHeight="1">
      <c r="A8" s="12">
        <v>5</v>
      </c>
      <c r="B8" s="61"/>
      <c r="C8" s="61"/>
      <c r="D8" s="61"/>
      <c r="E8" s="120"/>
      <c r="F8" s="288" t="s">
        <v>44</v>
      </c>
      <c r="G8" s="289"/>
      <c r="H8" s="126"/>
    </row>
    <row r="9" spans="1:8" ht="27.95" customHeight="1">
      <c r="A9" s="12">
        <v>6</v>
      </c>
      <c r="B9" s="61"/>
      <c r="C9" s="61"/>
      <c r="D9" s="61"/>
      <c r="E9" s="120"/>
      <c r="F9" s="288" t="s">
        <v>44</v>
      </c>
      <c r="G9" s="289"/>
      <c r="H9" s="126"/>
    </row>
    <row r="10" spans="1:8" ht="27.95" customHeight="1">
      <c r="A10" s="12">
        <v>7</v>
      </c>
      <c r="B10" s="61"/>
      <c r="C10" s="61"/>
      <c r="D10" s="61"/>
      <c r="E10" s="120"/>
      <c r="F10" s="288" t="s">
        <v>44</v>
      </c>
      <c r="G10" s="289"/>
      <c r="H10" s="126"/>
    </row>
    <row r="11" spans="1:8" ht="27.95" customHeight="1">
      <c r="A11" s="12">
        <v>8</v>
      </c>
      <c r="B11" s="61"/>
      <c r="C11" s="61"/>
      <c r="D11" s="61"/>
      <c r="E11" s="120"/>
      <c r="F11" s="288" t="s">
        <v>44</v>
      </c>
      <c r="G11" s="289"/>
      <c r="H11" s="126"/>
    </row>
    <row r="12" spans="1:8" ht="27.95" customHeight="1">
      <c r="A12" s="12">
        <v>9</v>
      </c>
      <c r="B12" s="61"/>
      <c r="C12" s="61"/>
      <c r="D12" s="61"/>
      <c r="E12" s="120"/>
      <c r="F12" s="288" t="s">
        <v>44</v>
      </c>
      <c r="G12" s="289"/>
      <c r="H12" s="126"/>
    </row>
    <row r="13" spans="1:8" ht="27.95" customHeight="1">
      <c r="A13" s="12">
        <v>10</v>
      </c>
      <c r="B13" s="61"/>
      <c r="C13" s="61"/>
      <c r="D13" s="61"/>
      <c r="E13" s="120"/>
      <c r="F13" s="288" t="s">
        <v>44</v>
      </c>
      <c r="G13" s="289"/>
      <c r="H13" s="126"/>
    </row>
    <row r="14" spans="1:8" ht="27.95" customHeight="1">
      <c r="A14" s="12">
        <v>11</v>
      </c>
      <c r="B14" s="61"/>
      <c r="C14" s="61"/>
      <c r="D14" s="61"/>
      <c r="E14" s="120"/>
      <c r="F14" s="288" t="s">
        <v>44</v>
      </c>
      <c r="G14" s="289"/>
      <c r="H14" s="126"/>
    </row>
    <row r="15" spans="1:8" ht="27.95" customHeight="1">
      <c r="A15" s="12">
        <v>12</v>
      </c>
      <c r="B15" s="61"/>
      <c r="C15" s="61"/>
      <c r="D15" s="61"/>
      <c r="E15" s="120"/>
      <c r="F15" s="288" t="s">
        <v>44</v>
      </c>
      <c r="G15" s="289"/>
      <c r="H15" s="126"/>
    </row>
    <row r="16" spans="1:8" ht="27.95" customHeight="1">
      <c r="A16" s="12">
        <v>13</v>
      </c>
      <c r="B16" s="61"/>
      <c r="C16" s="61"/>
      <c r="D16" s="61"/>
      <c r="E16" s="120"/>
      <c r="F16" s="288" t="s">
        <v>44</v>
      </c>
      <c r="G16" s="289"/>
      <c r="H16" s="126"/>
    </row>
    <row r="17" spans="1:8" ht="27.95" customHeight="1">
      <c r="A17" s="12">
        <v>14</v>
      </c>
      <c r="B17" s="61"/>
      <c r="C17" s="61"/>
      <c r="D17" s="61"/>
      <c r="E17" s="120"/>
      <c r="F17" s="288" t="s">
        <v>44</v>
      </c>
      <c r="G17" s="289"/>
      <c r="H17" s="126"/>
    </row>
    <row r="18" spans="1:8" ht="27.95" customHeight="1">
      <c r="A18" s="12">
        <v>15</v>
      </c>
      <c r="B18" s="61"/>
      <c r="C18" s="61"/>
      <c r="D18" s="61"/>
      <c r="E18" s="120"/>
      <c r="F18" s="288" t="s">
        <v>44</v>
      </c>
      <c r="G18" s="289"/>
      <c r="H18" s="126"/>
    </row>
    <row r="19" spans="1:8" ht="27.95" customHeight="1">
      <c r="A19" s="12">
        <v>16</v>
      </c>
      <c r="B19" s="61"/>
      <c r="C19" s="61"/>
      <c r="D19" s="61"/>
      <c r="E19" s="120"/>
      <c r="F19" s="288" t="s">
        <v>44</v>
      </c>
      <c r="G19" s="289"/>
      <c r="H19" s="126"/>
    </row>
    <row r="20" spans="1:8" ht="27.95" customHeight="1">
      <c r="A20" s="12">
        <v>17</v>
      </c>
      <c r="B20" s="61"/>
      <c r="C20" s="61"/>
      <c r="D20" s="61"/>
      <c r="E20" s="120"/>
      <c r="F20" s="288" t="s">
        <v>44</v>
      </c>
      <c r="G20" s="289"/>
      <c r="H20" s="126"/>
    </row>
    <row r="21" spans="1:8" ht="27.95" customHeight="1">
      <c r="A21" s="237" t="s">
        <v>153</v>
      </c>
      <c r="B21" s="239"/>
      <c r="C21" s="290">
        <f>SUM(E4:E20)</f>
        <v>0</v>
      </c>
      <c r="D21" s="291"/>
      <c r="E21" s="292"/>
      <c r="F21" s="288" t="s">
        <v>44</v>
      </c>
      <c r="G21" s="289"/>
      <c r="H21" s="126"/>
    </row>
    <row r="22" spans="1:8" ht="27.95" customHeight="1" thickBot="1">
      <c r="A22" s="293" t="s">
        <v>150</v>
      </c>
      <c r="B22" s="294"/>
      <c r="C22" s="295">
        <f>IF('二、人事費'!$F$29=0,,$C$21/'二、人事費'!$F$29)</f>
        <v>0</v>
      </c>
      <c r="D22" s="296"/>
      <c r="E22" s="297"/>
      <c r="F22" s="298" t="str">
        <f>IF($C$22&lt;=120,$F$3,$G$3)</f>
        <v>是</v>
      </c>
      <c r="G22" s="299"/>
      <c r="H22" s="127"/>
    </row>
    <row r="23" spans="1:8">
      <c r="A23" s="300" t="s">
        <v>154</v>
      </c>
      <c r="B23" s="300"/>
      <c r="C23" s="300"/>
      <c r="D23" s="300"/>
      <c r="E23" s="300"/>
      <c r="F23" s="300"/>
      <c r="G23" s="300"/>
      <c r="H23" s="300"/>
    </row>
    <row r="24" spans="1:8">
      <c r="A24" s="301" t="s">
        <v>50</v>
      </c>
      <c r="B24" s="300"/>
      <c r="C24" s="300"/>
      <c r="D24" s="300"/>
      <c r="E24" s="300"/>
      <c r="F24" s="300"/>
      <c r="G24" s="300"/>
      <c r="H24" s="300"/>
    </row>
    <row r="25" spans="1:8">
      <c r="A25" s="301" t="s">
        <v>47</v>
      </c>
      <c r="B25" s="301"/>
      <c r="C25" s="301"/>
      <c r="D25" s="301"/>
      <c r="E25" s="301"/>
      <c r="F25" s="301"/>
      <c r="G25" s="301"/>
      <c r="H25" s="301"/>
    </row>
    <row r="26" spans="1:8">
      <c r="A26" s="301" t="s">
        <v>251</v>
      </c>
      <c r="B26" s="300"/>
      <c r="C26" s="300"/>
      <c r="D26" s="300"/>
      <c r="E26" s="300"/>
      <c r="F26" s="300"/>
      <c r="G26" s="300"/>
      <c r="H26" s="300"/>
    </row>
    <row r="27" spans="1:8">
      <c r="A27" s="301"/>
      <c r="B27" s="301"/>
      <c r="C27" s="301"/>
      <c r="D27" s="301"/>
      <c r="E27" s="301"/>
      <c r="F27" s="301"/>
      <c r="G27" s="301"/>
      <c r="H27" s="301"/>
    </row>
  </sheetData>
  <mergeCells count="29">
    <mergeCell ref="A23:H23"/>
    <mergeCell ref="A24:H24"/>
    <mergeCell ref="A25:H25"/>
    <mergeCell ref="A26:H26"/>
    <mergeCell ref="A27:H27"/>
    <mergeCell ref="F20:G20"/>
    <mergeCell ref="A21:B21"/>
    <mergeCell ref="C21:E21"/>
    <mergeCell ref="F21:G21"/>
    <mergeCell ref="A22:B22"/>
    <mergeCell ref="C22:E22"/>
    <mergeCell ref="F22:G22"/>
    <mergeCell ref="F19:G19"/>
    <mergeCell ref="F8:G8"/>
    <mergeCell ref="F9:G9"/>
    <mergeCell ref="F10:G10"/>
    <mergeCell ref="F11:G11"/>
    <mergeCell ref="F12:G12"/>
    <mergeCell ref="F13:G13"/>
    <mergeCell ref="F14:G14"/>
    <mergeCell ref="F15:G15"/>
    <mergeCell ref="F16:G16"/>
    <mergeCell ref="F17:G17"/>
    <mergeCell ref="F18:G18"/>
    <mergeCell ref="A1:H1"/>
    <mergeCell ref="F4:G4"/>
    <mergeCell ref="F5:G5"/>
    <mergeCell ref="F6:G6"/>
    <mergeCell ref="F7:G7"/>
  </mergeCells>
  <phoneticPr fontId="5" type="noConversion"/>
  <printOptions horizontalCentered="1"/>
  <pageMargins left="0.47244094488188981" right="0" top="0.98425196850393704" bottom="0.98425196850393704"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2"/>
  <sheetViews>
    <sheetView topLeftCell="A19" zoomScale="95" zoomScaleNormal="95" workbookViewId="0">
      <selection activeCell="A30" sqref="A30:I30"/>
    </sheetView>
  </sheetViews>
  <sheetFormatPr defaultColWidth="8.875" defaultRowHeight="16.5"/>
  <cols>
    <col min="1" max="1" width="4.5" style="36" customWidth="1"/>
    <col min="2" max="2" width="17.625" style="36" customWidth="1"/>
    <col min="3" max="3" width="11" style="36" customWidth="1"/>
    <col min="4" max="4" width="8.375" style="36" customWidth="1"/>
    <col min="5" max="5" width="9.375" style="36" customWidth="1"/>
    <col min="6" max="6" width="8.75" style="36" customWidth="1"/>
    <col min="7" max="7" width="11.125" style="36" customWidth="1"/>
    <col min="8" max="8" width="12.375" style="36" customWidth="1"/>
    <col min="9" max="9" width="12.5" style="36" customWidth="1"/>
    <col min="10" max="16384" width="8.875" style="36"/>
  </cols>
  <sheetData>
    <row r="1" spans="1:9" ht="24.75" customHeight="1">
      <c r="A1" s="304" t="s">
        <v>157</v>
      </c>
      <c r="B1" s="304"/>
      <c r="C1" s="304"/>
      <c r="D1" s="304"/>
      <c r="E1" s="305"/>
      <c r="F1" s="305"/>
      <c r="G1" s="305"/>
      <c r="H1" s="305"/>
      <c r="I1" s="305"/>
    </row>
    <row r="2" spans="1:9" ht="20.25" customHeight="1" thickBot="1">
      <c r="A2" s="37"/>
      <c r="I2" s="36" t="s">
        <v>51</v>
      </c>
    </row>
    <row r="3" spans="1:9" s="38" customFormat="1" ht="45" customHeight="1">
      <c r="A3" s="132" t="s">
        <v>159</v>
      </c>
      <c r="B3" s="133" t="s">
        <v>160</v>
      </c>
      <c r="C3" s="133" t="s">
        <v>161</v>
      </c>
      <c r="D3" s="133" t="s">
        <v>162</v>
      </c>
      <c r="E3" s="133" t="s">
        <v>163</v>
      </c>
      <c r="F3" s="134" t="s">
        <v>164</v>
      </c>
      <c r="G3" s="134" t="s">
        <v>165</v>
      </c>
      <c r="H3" s="134" t="s">
        <v>166</v>
      </c>
      <c r="I3" s="135" t="s">
        <v>167</v>
      </c>
    </row>
    <row r="4" spans="1:9" ht="30" customHeight="1">
      <c r="A4" s="128">
        <v>1</v>
      </c>
      <c r="B4" s="129"/>
      <c r="C4" s="130"/>
      <c r="D4" s="129"/>
      <c r="E4" s="129"/>
      <c r="F4" s="41"/>
      <c r="G4" s="41"/>
      <c r="H4" s="41"/>
      <c r="I4" s="162">
        <f>($C4/5+($C4*(5-($E4-1))/5)*$F4)*$G4/12*$H4%</f>
        <v>0</v>
      </c>
    </row>
    <row r="5" spans="1:9" ht="30" customHeight="1">
      <c r="A5" s="128">
        <v>2</v>
      </c>
      <c r="B5" s="129"/>
      <c r="C5" s="130"/>
      <c r="D5" s="129"/>
      <c r="E5" s="129"/>
      <c r="F5" s="41"/>
      <c r="G5" s="41"/>
      <c r="H5" s="41"/>
      <c r="I5" s="162">
        <f t="shared" ref="I5:I18" si="0">($C5/5+($C5*(5-($E5-1))/5)*$F5)*$G5/12*$H5%</f>
        <v>0</v>
      </c>
    </row>
    <row r="6" spans="1:9" ht="30" customHeight="1">
      <c r="A6" s="128">
        <v>3</v>
      </c>
      <c r="B6" s="129"/>
      <c r="C6" s="130"/>
      <c r="D6" s="129"/>
      <c r="E6" s="129"/>
      <c r="F6" s="41"/>
      <c r="G6" s="41"/>
      <c r="H6" s="41"/>
      <c r="I6" s="162">
        <f t="shared" si="0"/>
        <v>0</v>
      </c>
    </row>
    <row r="7" spans="1:9" ht="30" customHeight="1">
      <c r="A7" s="128">
        <v>4</v>
      </c>
      <c r="B7" s="129"/>
      <c r="C7" s="130"/>
      <c r="D7" s="129"/>
      <c r="E7" s="129"/>
      <c r="F7" s="41"/>
      <c r="G7" s="41"/>
      <c r="H7" s="41"/>
      <c r="I7" s="162">
        <f t="shared" si="0"/>
        <v>0</v>
      </c>
    </row>
    <row r="8" spans="1:9" ht="30" customHeight="1">
      <c r="A8" s="128">
        <v>5</v>
      </c>
      <c r="B8" s="129"/>
      <c r="C8" s="130"/>
      <c r="D8" s="129"/>
      <c r="E8" s="129"/>
      <c r="F8" s="41"/>
      <c r="G8" s="41"/>
      <c r="H8" s="41"/>
      <c r="I8" s="162">
        <f t="shared" si="0"/>
        <v>0</v>
      </c>
    </row>
    <row r="9" spans="1:9" ht="30" customHeight="1">
      <c r="A9" s="128">
        <v>6</v>
      </c>
      <c r="B9" s="129"/>
      <c r="C9" s="130"/>
      <c r="D9" s="129"/>
      <c r="E9" s="129"/>
      <c r="F9" s="41"/>
      <c r="G9" s="41"/>
      <c r="H9" s="41"/>
      <c r="I9" s="162">
        <f t="shared" si="0"/>
        <v>0</v>
      </c>
    </row>
    <row r="10" spans="1:9" ht="30" customHeight="1">
      <c r="A10" s="128">
        <v>7</v>
      </c>
      <c r="B10" s="129"/>
      <c r="C10" s="130"/>
      <c r="D10" s="129"/>
      <c r="E10" s="129"/>
      <c r="F10" s="41"/>
      <c r="G10" s="41"/>
      <c r="H10" s="41"/>
      <c r="I10" s="162">
        <f t="shared" si="0"/>
        <v>0</v>
      </c>
    </row>
    <row r="11" spans="1:9" ht="30" customHeight="1">
      <c r="A11" s="128">
        <v>8</v>
      </c>
      <c r="B11" s="129"/>
      <c r="C11" s="130"/>
      <c r="D11" s="129"/>
      <c r="E11" s="129"/>
      <c r="F11" s="41"/>
      <c r="G11" s="41"/>
      <c r="H11" s="41"/>
      <c r="I11" s="162">
        <f t="shared" si="0"/>
        <v>0</v>
      </c>
    </row>
    <row r="12" spans="1:9" ht="30" customHeight="1">
      <c r="A12" s="128">
        <v>9</v>
      </c>
      <c r="B12" s="129"/>
      <c r="C12" s="130"/>
      <c r="D12" s="129"/>
      <c r="E12" s="129"/>
      <c r="F12" s="41"/>
      <c r="G12" s="41"/>
      <c r="H12" s="41"/>
      <c r="I12" s="162">
        <f t="shared" si="0"/>
        <v>0</v>
      </c>
    </row>
    <row r="13" spans="1:9" ht="30" customHeight="1">
      <c r="A13" s="128">
        <v>10</v>
      </c>
      <c r="B13" s="129"/>
      <c r="C13" s="130"/>
      <c r="D13" s="129"/>
      <c r="E13" s="129"/>
      <c r="F13" s="41"/>
      <c r="G13" s="41"/>
      <c r="H13" s="41"/>
      <c r="I13" s="162">
        <f t="shared" si="0"/>
        <v>0</v>
      </c>
    </row>
    <row r="14" spans="1:9" ht="30" customHeight="1">
      <c r="A14" s="128">
        <v>11</v>
      </c>
      <c r="B14" s="129"/>
      <c r="C14" s="130"/>
      <c r="D14" s="129"/>
      <c r="E14" s="129"/>
      <c r="F14" s="41"/>
      <c r="G14" s="41"/>
      <c r="H14" s="41"/>
      <c r="I14" s="162">
        <f t="shared" si="0"/>
        <v>0</v>
      </c>
    </row>
    <row r="15" spans="1:9" ht="30" customHeight="1">
      <c r="A15" s="128">
        <v>12</v>
      </c>
      <c r="B15" s="129"/>
      <c r="C15" s="130"/>
      <c r="D15" s="129"/>
      <c r="E15" s="129"/>
      <c r="F15" s="41"/>
      <c r="G15" s="41"/>
      <c r="H15" s="41"/>
      <c r="I15" s="162">
        <f t="shared" si="0"/>
        <v>0</v>
      </c>
    </row>
    <row r="16" spans="1:9" ht="30" customHeight="1">
      <c r="A16" s="128">
        <v>13</v>
      </c>
      <c r="B16" s="129"/>
      <c r="C16" s="130"/>
      <c r="D16" s="129"/>
      <c r="E16" s="129"/>
      <c r="F16" s="41"/>
      <c r="G16" s="41"/>
      <c r="H16" s="41"/>
      <c r="I16" s="162">
        <f t="shared" si="0"/>
        <v>0</v>
      </c>
    </row>
    <row r="17" spans="1:10" ht="30" customHeight="1">
      <c r="A17" s="128">
        <v>14</v>
      </c>
      <c r="B17" s="129"/>
      <c r="C17" s="130"/>
      <c r="D17" s="129"/>
      <c r="E17" s="129"/>
      <c r="F17" s="41"/>
      <c r="G17" s="41"/>
      <c r="H17" s="41"/>
      <c r="I17" s="162">
        <f t="shared" si="0"/>
        <v>0</v>
      </c>
    </row>
    <row r="18" spans="1:10" ht="30" customHeight="1">
      <c r="A18" s="128">
        <v>15</v>
      </c>
      <c r="B18" s="129"/>
      <c r="C18" s="130"/>
      <c r="D18" s="129"/>
      <c r="E18" s="129"/>
      <c r="F18" s="41"/>
      <c r="G18" s="41"/>
      <c r="H18" s="41"/>
      <c r="I18" s="162">
        <f t="shared" si="0"/>
        <v>0</v>
      </c>
    </row>
    <row r="19" spans="1:10" ht="30" customHeight="1" thickBot="1">
      <c r="A19" s="306" t="s">
        <v>158</v>
      </c>
      <c r="B19" s="307"/>
      <c r="C19" s="307"/>
      <c r="D19" s="307"/>
      <c r="E19" s="307"/>
      <c r="F19" s="308"/>
      <c r="G19" s="131"/>
      <c r="H19" s="131"/>
      <c r="I19" s="163">
        <f>ROUND(SUM($I$4:$I$18),0)</f>
        <v>0</v>
      </c>
    </row>
    <row r="20" spans="1:10" s="42" customFormat="1" ht="16.149999999999999" customHeight="1">
      <c r="A20" s="309" t="s">
        <v>52</v>
      </c>
      <c r="B20" s="310"/>
      <c r="C20" s="310"/>
      <c r="D20" s="310"/>
      <c r="E20" s="310"/>
      <c r="F20" s="310"/>
      <c r="G20" s="310"/>
      <c r="H20" s="310"/>
      <c r="I20" s="310"/>
    </row>
    <row r="21" spans="1:10" s="42" customFormat="1" ht="16.149999999999999" customHeight="1">
      <c r="A21" s="311" t="s">
        <v>53</v>
      </c>
      <c r="B21" s="312"/>
      <c r="C21" s="312"/>
      <c r="D21" s="312"/>
      <c r="E21" s="312"/>
      <c r="F21" s="312"/>
      <c r="G21" s="312"/>
      <c r="H21" s="312"/>
      <c r="I21" s="312"/>
    </row>
    <row r="22" spans="1:10" s="42" customFormat="1" ht="16.149999999999999" customHeight="1">
      <c r="A22" s="302" t="s">
        <v>54</v>
      </c>
      <c r="B22" s="303"/>
      <c r="C22" s="303"/>
      <c r="D22" s="303"/>
      <c r="E22" s="303"/>
      <c r="F22" s="303"/>
      <c r="G22" s="303"/>
      <c r="H22" s="303"/>
      <c r="I22" s="303"/>
      <c r="J22" s="43"/>
    </row>
    <row r="23" spans="1:10" s="42" customFormat="1" ht="16.149999999999999" customHeight="1">
      <c r="A23" s="302" t="s">
        <v>55</v>
      </c>
      <c r="B23" s="303"/>
      <c r="C23" s="303"/>
      <c r="D23" s="303"/>
      <c r="E23" s="303"/>
      <c r="F23" s="303"/>
      <c r="G23" s="303"/>
      <c r="H23" s="303"/>
      <c r="I23" s="303"/>
      <c r="J23" s="43"/>
    </row>
    <row r="24" spans="1:10" s="42" customFormat="1" ht="16.149999999999999" customHeight="1">
      <c r="A24" s="315" t="s">
        <v>56</v>
      </c>
      <c r="B24" s="315"/>
      <c r="C24" s="315"/>
      <c r="D24" s="315"/>
      <c r="E24" s="315"/>
      <c r="F24" s="315"/>
      <c r="G24" s="315"/>
      <c r="H24" s="315"/>
    </row>
    <row r="25" spans="1:10" s="42" customFormat="1" ht="16.149999999999999" customHeight="1">
      <c r="A25" s="315" t="s">
        <v>57</v>
      </c>
      <c r="B25" s="315"/>
      <c r="C25" s="315"/>
      <c r="D25" s="315"/>
      <c r="E25" s="315"/>
      <c r="F25" s="313"/>
      <c r="G25" s="313"/>
      <c r="H25" s="44"/>
    </row>
    <row r="26" spans="1:10" s="42" customFormat="1" ht="16.149999999999999" customHeight="1">
      <c r="A26" s="316" t="s">
        <v>58</v>
      </c>
      <c r="B26" s="317"/>
      <c r="C26" s="317"/>
      <c r="D26" s="317"/>
      <c r="E26" s="317"/>
      <c r="F26" s="317"/>
      <c r="G26" s="317"/>
      <c r="H26" s="317"/>
      <c r="I26" s="317"/>
    </row>
    <row r="27" spans="1:10" s="42" customFormat="1" ht="16.149999999999999" customHeight="1">
      <c r="A27" s="316" t="s">
        <v>59</v>
      </c>
      <c r="B27" s="317"/>
      <c r="C27" s="317"/>
      <c r="D27" s="317"/>
      <c r="E27" s="317"/>
      <c r="F27" s="317"/>
      <c r="G27" s="317"/>
      <c r="H27" s="317"/>
      <c r="I27" s="317"/>
    </row>
    <row r="28" spans="1:10" s="42" customFormat="1" ht="16.149999999999999" customHeight="1">
      <c r="A28" s="312" t="s">
        <v>60</v>
      </c>
      <c r="B28" s="312"/>
      <c r="C28" s="312"/>
      <c r="D28" s="312"/>
      <c r="E28" s="312"/>
      <c r="F28" s="312"/>
      <c r="G28" s="312"/>
      <c r="H28" s="312"/>
      <c r="I28" s="312"/>
    </row>
    <row r="29" spans="1:10" s="42" customFormat="1" ht="16.149999999999999" customHeight="1">
      <c r="A29" s="312" t="s">
        <v>61</v>
      </c>
      <c r="B29" s="312"/>
      <c r="C29" s="312"/>
      <c r="D29" s="312"/>
      <c r="E29" s="312"/>
      <c r="F29" s="312"/>
      <c r="G29" s="312"/>
      <c r="H29" s="312"/>
      <c r="I29" s="44"/>
    </row>
    <row r="30" spans="1:10" s="42" customFormat="1" ht="16.149999999999999" customHeight="1">
      <c r="A30" s="312" t="s">
        <v>253</v>
      </c>
      <c r="B30" s="312"/>
      <c r="C30" s="312"/>
      <c r="D30" s="312"/>
      <c r="E30" s="312"/>
      <c r="F30" s="313"/>
      <c r="G30" s="313"/>
      <c r="H30" s="313"/>
      <c r="I30" s="313"/>
    </row>
    <row r="31" spans="1:10">
      <c r="A31" s="312"/>
      <c r="B31" s="312"/>
      <c r="C31" s="312"/>
      <c r="D31" s="312"/>
      <c r="E31" s="312"/>
      <c r="F31" s="312"/>
      <c r="G31" s="314"/>
      <c r="H31" s="314"/>
      <c r="I31" s="314"/>
    </row>
    <row r="32" spans="1:10">
      <c r="A32" s="44"/>
      <c r="B32" s="44"/>
      <c r="C32" s="44"/>
      <c r="D32" s="44"/>
      <c r="E32" s="44"/>
      <c r="F32" s="44"/>
      <c r="G32" s="44"/>
      <c r="H32" s="44"/>
      <c r="I32" s="44"/>
    </row>
  </sheetData>
  <mergeCells count="14">
    <mergeCell ref="A30:I30"/>
    <mergeCell ref="A31:I31"/>
    <mergeCell ref="A24:H24"/>
    <mergeCell ref="A25:G25"/>
    <mergeCell ref="A26:I26"/>
    <mergeCell ref="A27:I27"/>
    <mergeCell ref="A28:I28"/>
    <mergeCell ref="A29:H29"/>
    <mergeCell ref="A23:I23"/>
    <mergeCell ref="A1:I1"/>
    <mergeCell ref="A19:F19"/>
    <mergeCell ref="A20:I20"/>
    <mergeCell ref="A21:I21"/>
    <mergeCell ref="A22:I22"/>
  </mergeCells>
  <phoneticPr fontId="5" type="noConversion"/>
  <printOptions horizontalCentered="1"/>
  <pageMargins left="7.874015748031496E-2" right="0" top="1.0629921259842521" bottom="0.59055118110236227" header="0.51181102362204722" footer="0.51181102362204722"/>
  <pageSetup paperSize="9" scale="9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34"/>
  <sheetViews>
    <sheetView topLeftCell="A13" zoomScaleNormal="100" workbookViewId="0">
      <selection activeCell="H43" sqref="H43"/>
    </sheetView>
  </sheetViews>
  <sheetFormatPr defaultColWidth="8.875" defaultRowHeight="16.5"/>
  <cols>
    <col min="1" max="1" width="4.5" style="22" customWidth="1"/>
    <col min="2" max="2" width="17" style="22" customWidth="1"/>
    <col min="3" max="3" width="10.75" style="22" customWidth="1"/>
    <col min="4" max="4" width="18.625" style="22" customWidth="1"/>
    <col min="5" max="5" width="7.875" style="22" customWidth="1"/>
    <col min="6" max="6" width="2.25" style="22" customWidth="1"/>
    <col min="7" max="7" width="3.75" style="22" customWidth="1"/>
    <col min="8" max="8" width="30.375" style="22" customWidth="1"/>
    <col min="9" max="16384" width="8.875" style="22"/>
  </cols>
  <sheetData>
    <row r="1" spans="1:8" ht="24.75" customHeight="1">
      <c r="A1" s="287" t="s">
        <v>168</v>
      </c>
      <c r="B1" s="287"/>
      <c r="C1" s="287"/>
      <c r="D1" s="287"/>
      <c r="E1" s="287"/>
      <c r="F1" s="287"/>
      <c r="G1" s="287"/>
      <c r="H1" s="287"/>
    </row>
    <row r="2" spans="1:8" ht="15" customHeight="1" thickBot="1">
      <c r="A2" s="20"/>
      <c r="B2" s="20"/>
      <c r="C2" s="20"/>
      <c r="D2" s="20"/>
      <c r="E2" s="20"/>
      <c r="F2" s="20"/>
      <c r="G2" s="20"/>
      <c r="H2" s="45" t="s">
        <v>62</v>
      </c>
    </row>
    <row r="3" spans="1:8" ht="16.149999999999999" customHeight="1" thickBot="1">
      <c r="A3" s="46" t="s">
        <v>31</v>
      </c>
      <c r="B3" s="47" t="s">
        <v>32</v>
      </c>
      <c r="C3" s="47" t="s">
        <v>33</v>
      </c>
      <c r="D3" s="318" t="s">
        <v>34</v>
      </c>
      <c r="E3" s="319"/>
      <c r="F3" s="48" t="s">
        <v>22</v>
      </c>
      <c r="G3" s="48" t="s">
        <v>23</v>
      </c>
      <c r="H3" s="49" t="s">
        <v>63</v>
      </c>
    </row>
    <row r="4" spans="1:8" ht="23.25" customHeight="1">
      <c r="A4" s="320"/>
      <c r="B4" s="322" t="s">
        <v>64</v>
      </c>
      <c r="C4" s="325" t="s">
        <v>169</v>
      </c>
      <c r="D4" s="50" t="s">
        <v>65</v>
      </c>
      <c r="E4" s="51"/>
      <c r="F4" s="328" t="str">
        <f>IF($E$4&lt;=0,$F$3,$G$3)</f>
        <v>是</v>
      </c>
      <c r="G4" s="329"/>
      <c r="H4" s="330" t="s">
        <v>66</v>
      </c>
    </row>
    <row r="5" spans="1:8" ht="21.75" customHeight="1">
      <c r="A5" s="321"/>
      <c r="B5" s="323"/>
      <c r="C5" s="326"/>
      <c r="D5" s="52" t="s">
        <v>67</v>
      </c>
      <c r="E5" s="28"/>
      <c r="F5" s="333"/>
      <c r="G5" s="334"/>
      <c r="H5" s="331"/>
    </row>
    <row r="6" spans="1:8" ht="24" customHeight="1">
      <c r="A6" s="321"/>
      <c r="B6" s="323"/>
      <c r="C6" s="326"/>
      <c r="D6" s="53" t="s">
        <v>68</v>
      </c>
      <c r="E6" s="54"/>
      <c r="F6" s="335" t="str">
        <f>IF($E$6&lt;=0,$F$3,$G$3)</f>
        <v>是</v>
      </c>
      <c r="G6" s="336"/>
      <c r="H6" s="331"/>
    </row>
    <row r="7" spans="1:8" ht="31.15" customHeight="1" thickBot="1">
      <c r="A7" s="321"/>
      <c r="B7" s="324"/>
      <c r="C7" s="327"/>
      <c r="D7" s="337" t="s">
        <v>69</v>
      </c>
      <c r="E7" s="338"/>
      <c r="F7" s="339" t="str">
        <f>IF($C4&lt;=$E5*0.2,$F$3,$G$3)</f>
        <v>★否</v>
      </c>
      <c r="G7" s="340"/>
      <c r="H7" s="332"/>
    </row>
    <row r="8" spans="1:8" ht="23.25" customHeight="1">
      <c r="A8" s="345"/>
      <c r="B8" s="348"/>
      <c r="C8" s="351"/>
      <c r="D8" s="50" t="s">
        <v>65</v>
      </c>
      <c r="E8" s="51"/>
      <c r="F8" s="328" t="str">
        <f>IF($E$8&lt;=0,$F$3,$G$3)</f>
        <v>是</v>
      </c>
      <c r="G8" s="329"/>
      <c r="H8" s="341"/>
    </row>
    <row r="9" spans="1:8" ht="23.25" customHeight="1">
      <c r="A9" s="346"/>
      <c r="B9" s="349"/>
      <c r="C9" s="352"/>
      <c r="D9" s="52" t="s">
        <v>67</v>
      </c>
      <c r="E9" s="28"/>
      <c r="F9" s="333"/>
      <c r="G9" s="334"/>
      <c r="H9" s="342"/>
    </row>
    <row r="10" spans="1:8" ht="21.75" customHeight="1">
      <c r="A10" s="346"/>
      <c r="B10" s="349"/>
      <c r="C10" s="352"/>
      <c r="D10" s="53" t="s">
        <v>68</v>
      </c>
      <c r="E10" s="54"/>
      <c r="F10" s="335" t="str">
        <f>IF($E$10&lt;=0,$F$3,$G$3)</f>
        <v>是</v>
      </c>
      <c r="G10" s="336"/>
      <c r="H10" s="342"/>
    </row>
    <row r="11" spans="1:8" ht="27.95" customHeight="1" thickBot="1">
      <c r="A11" s="347"/>
      <c r="B11" s="350"/>
      <c r="C11" s="352"/>
      <c r="D11" s="343" t="s">
        <v>69</v>
      </c>
      <c r="E11" s="344"/>
      <c r="F11" s="335" t="str">
        <f>IF($C8&lt;=$E9*0.2,$F$3,$G$3)</f>
        <v>是</v>
      </c>
      <c r="G11" s="336"/>
      <c r="H11" s="342"/>
    </row>
    <row r="12" spans="1:8" ht="24.75" customHeight="1">
      <c r="A12" s="321"/>
      <c r="B12" s="349"/>
      <c r="C12" s="351"/>
      <c r="D12" s="50" t="s">
        <v>65</v>
      </c>
      <c r="E12" s="51"/>
      <c r="F12" s="328" t="str">
        <f>IF($E$12&lt;=0,$F$3,$G$3)</f>
        <v>是</v>
      </c>
      <c r="G12" s="329"/>
      <c r="H12" s="341"/>
    </row>
    <row r="13" spans="1:8" ht="25.5" customHeight="1">
      <c r="A13" s="321"/>
      <c r="B13" s="349"/>
      <c r="C13" s="352"/>
      <c r="D13" s="52" t="s">
        <v>67</v>
      </c>
      <c r="E13" s="28"/>
      <c r="F13" s="333"/>
      <c r="G13" s="334"/>
      <c r="H13" s="342"/>
    </row>
    <row r="14" spans="1:8" ht="25.5" customHeight="1">
      <c r="A14" s="321"/>
      <c r="B14" s="349"/>
      <c r="C14" s="352"/>
      <c r="D14" s="53" t="s">
        <v>68</v>
      </c>
      <c r="E14" s="54"/>
      <c r="F14" s="335" t="str">
        <f>IF($E$14&lt;=0,$F$3,$G$3)</f>
        <v>是</v>
      </c>
      <c r="G14" s="336"/>
      <c r="H14" s="342"/>
    </row>
    <row r="15" spans="1:8" ht="25.5" customHeight="1" thickBot="1">
      <c r="A15" s="353"/>
      <c r="B15" s="350"/>
      <c r="C15" s="354"/>
      <c r="D15" s="337" t="s">
        <v>69</v>
      </c>
      <c r="E15" s="338"/>
      <c r="F15" s="339" t="str">
        <f>IF($C12&lt;=$E13*0.2,$F$3,$G$3)</f>
        <v>是</v>
      </c>
      <c r="G15" s="340"/>
      <c r="H15" s="355"/>
    </row>
    <row r="16" spans="1:8" ht="27" customHeight="1">
      <c r="A16" s="320"/>
      <c r="B16" s="348"/>
      <c r="C16" s="351"/>
      <c r="D16" s="50" t="s">
        <v>65</v>
      </c>
      <c r="E16" s="51"/>
      <c r="F16" s="328" t="str">
        <f>IF($E$16&lt;=0,$F$3,$G$3)</f>
        <v>是</v>
      </c>
      <c r="G16" s="329"/>
      <c r="H16" s="341"/>
    </row>
    <row r="17" spans="1:8" ht="27" customHeight="1">
      <c r="A17" s="321"/>
      <c r="B17" s="349"/>
      <c r="C17" s="352"/>
      <c r="D17" s="52" t="s">
        <v>67</v>
      </c>
      <c r="E17" s="28"/>
      <c r="F17" s="333"/>
      <c r="G17" s="334"/>
      <c r="H17" s="342"/>
    </row>
    <row r="18" spans="1:8" ht="27" customHeight="1">
      <c r="A18" s="321"/>
      <c r="B18" s="349"/>
      <c r="C18" s="352"/>
      <c r="D18" s="53" t="s">
        <v>68</v>
      </c>
      <c r="E18" s="54"/>
      <c r="F18" s="335" t="str">
        <f>IF($E$18&lt;=0,$F$3,$G$3)</f>
        <v>是</v>
      </c>
      <c r="G18" s="336"/>
      <c r="H18" s="342"/>
    </row>
    <row r="19" spans="1:8" ht="25.5" customHeight="1" thickBot="1">
      <c r="A19" s="353"/>
      <c r="B19" s="350"/>
      <c r="C19" s="354"/>
      <c r="D19" s="337" t="s">
        <v>69</v>
      </c>
      <c r="E19" s="338"/>
      <c r="F19" s="339" t="str">
        <f>IF($C16&lt;=$E17*0.2,$F$3,$G$3)</f>
        <v>是</v>
      </c>
      <c r="G19" s="340"/>
      <c r="H19" s="355"/>
    </row>
    <row r="20" spans="1:8" ht="25.5" customHeight="1">
      <c r="A20" s="320"/>
      <c r="B20" s="348"/>
      <c r="C20" s="351"/>
      <c r="D20" s="50" t="s">
        <v>65</v>
      </c>
      <c r="E20" s="51"/>
      <c r="F20" s="328" t="str">
        <f>IF($E$20&lt;=0,$F$3,$G$3)</f>
        <v>是</v>
      </c>
      <c r="G20" s="329"/>
      <c r="H20" s="341"/>
    </row>
    <row r="21" spans="1:8" ht="25.5" customHeight="1">
      <c r="A21" s="321"/>
      <c r="B21" s="349"/>
      <c r="C21" s="352"/>
      <c r="D21" s="52" t="s">
        <v>67</v>
      </c>
      <c r="E21" s="28"/>
      <c r="F21" s="333"/>
      <c r="G21" s="334"/>
      <c r="H21" s="342"/>
    </row>
    <row r="22" spans="1:8" ht="26.25" customHeight="1">
      <c r="A22" s="321"/>
      <c r="B22" s="349"/>
      <c r="C22" s="352"/>
      <c r="D22" s="53" t="s">
        <v>68</v>
      </c>
      <c r="E22" s="54"/>
      <c r="F22" s="335" t="str">
        <f>IF($E$22&lt;=0,$F$3,$G$3)</f>
        <v>是</v>
      </c>
      <c r="G22" s="336"/>
      <c r="H22" s="342"/>
    </row>
    <row r="23" spans="1:8" ht="25.5" customHeight="1" thickBot="1">
      <c r="A23" s="356"/>
      <c r="B23" s="357"/>
      <c r="C23" s="358"/>
      <c r="D23" s="337" t="s">
        <v>69</v>
      </c>
      <c r="E23" s="338"/>
      <c r="F23" s="360" t="str">
        <f>IF($C20&lt;=$E21*0.2,$F$3,$G$3)</f>
        <v>是</v>
      </c>
      <c r="G23" s="361"/>
      <c r="H23" s="359"/>
    </row>
    <row r="24" spans="1:8" ht="27.95" customHeight="1">
      <c r="A24" s="362" t="s">
        <v>70</v>
      </c>
      <c r="B24" s="363"/>
      <c r="C24" s="364">
        <f>ROUND(SUM($C$4:$C$20),0)</f>
        <v>0</v>
      </c>
      <c r="D24" s="364"/>
      <c r="E24" s="364"/>
      <c r="F24" s="333" t="s">
        <v>44</v>
      </c>
      <c r="G24" s="334"/>
      <c r="H24" s="34" t="s">
        <v>44</v>
      </c>
    </row>
    <row r="25" spans="1:8" ht="27.95" customHeight="1" thickBot="1">
      <c r="A25" s="365" t="s">
        <v>71</v>
      </c>
      <c r="B25" s="366"/>
      <c r="C25" s="367">
        <f>IF('二、人事費'!$F$29=0,,$C$24/'二、人事費'!$F$29)</f>
        <v>0</v>
      </c>
      <c r="D25" s="368"/>
      <c r="E25" s="369"/>
      <c r="F25" s="370" t="s">
        <v>44</v>
      </c>
      <c r="G25" s="371"/>
      <c r="H25" s="35" t="s">
        <v>44</v>
      </c>
    </row>
    <row r="26" spans="1:8" ht="16.149999999999999" customHeight="1">
      <c r="A26" s="301" t="s">
        <v>72</v>
      </c>
      <c r="B26" s="301"/>
      <c r="C26" s="301"/>
      <c r="D26" s="301"/>
      <c r="E26" s="301"/>
      <c r="F26" s="301"/>
      <c r="G26" s="301"/>
      <c r="H26" s="301"/>
    </row>
    <row r="27" spans="1:8" ht="16.149999999999999" customHeight="1">
      <c r="A27" s="301" t="s">
        <v>73</v>
      </c>
      <c r="B27" s="301"/>
      <c r="C27" s="301"/>
      <c r="D27" s="301"/>
      <c r="E27" s="301"/>
      <c r="F27" s="301"/>
      <c r="G27" s="301"/>
      <c r="H27" s="301"/>
    </row>
    <row r="28" spans="1:8" ht="16.149999999999999" customHeight="1">
      <c r="A28" s="301" t="s">
        <v>74</v>
      </c>
      <c r="B28" s="301"/>
      <c r="C28" s="301"/>
      <c r="D28" s="301"/>
      <c r="E28" s="301"/>
      <c r="F28" s="301"/>
      <c r="G28" s="301"/>
      <c r="H28" s="301"/>
    </row>
    <row r="29" spans="1:8" ht="16.149999999999999" customHeight="1">
      <c r="A29" s="301" t="s">
        <v>75</v>
      </c>
      <c r="B29" s="301"/>
      <c r="C29" s="301"/>
      <c r="D29" s="301"/>
      <c r="E29" s="301"/>
      <c r="F29" s="301"/>
      <c r="G29" s="301"/>
      <c r="H29" s="301"/>
    </row>
    <row r="30" spans="1:8" ht="16.149999999999999" customHeight="1">
      <c r="A30" s="301" t="s">
        <v>76</v>
      </c>
      <c r="B30" s="301"/>
      <c r="C30" s="301"/>
      <c r="D30" s="301"/>
      <c r="E30" s="301"/>
      <c r="F30" s="301"/>
      <c r="G30" s="301"/>
      <c r="H30" s="301"/>
    </row>
    <row r="31" spans="1:8" ht="16.149999999999999" customHeight="1">
      <c r="A31" s="301" t="s">
        <v>77</v>
      </c>
      <c r="B31" s="301"/>
      <c r="C31" s="301"/>
      <c r="D31" s="301"/>
      <c r="E31" s="301"/>
      <c r="F31" s="301"/>
      <c r="G31" s="301"/>
      <c r="H31" s="301"/>
    </row>
    <row r="32" spans="1:8" ht="16.149999999999999" customHeight="1">
      <c r="A32" s="372" t="s">
        <v>78</v>
      </c>
      <c r="B32" s="372"/>
      <c r="C32" s="372"/>
      <c r="D32" s="372"/>
      <c r="E32" s="372"/>
      <c r="F32" s="372"/>
      <c r="G32" s="372"/>
      <c r="H32" s="372"/>
    </row>
    <row r="33" spans="1:8" ht="16.149999999999999" customHeight="1">
      <c r="A33" s="301" t="s">
        <v>254</v>
      </c>
      <c r="B33" s="301"/>
      <c r="C33" s="301"/>
      <c r="D33" s="301"/>
      <c r="E33" s="301"/>
      <c r="F33" s="301"/>
      <c r="G33" s="301"/>
      <c r="H33" s="301"/>
    </row>
    <row r="34" spans="1:8">
      <c r="A34" s="301"/>
      <c r="B34" s="301"/>
      <c r="C34" s="301"/>
      <c r="D34" s="301"/>
      <c r="E34" s="301"/>
      <c r="F34" s="301"/>
      <c r="G34" s="301"/>
      <c r="H34" s="301"/>
    </row>
  </sheetData>
  <mergeCells count="62">
    <mergeCell ref="A32:H32"/>
    <mergeCell ref="A33:H33"/>
    <mergeCell ref="A34:H34"/>
    <mergeCell ref="A26:H26"/>
    <mergeCell ref="A27:H27"/>
    <mergeCell ref="A28:H28"/>
    <mergeCell ref="A29:H29"/>
    <mergeCell ref="A30:H30"/>
    <mergeCell ref="A31:H31"/>
    <mergeCell ref="A24:B24"/>
    <mergeCell ref="C24:E24"/>
    <mergeCell ref="F24:G24"/>
    <mergeCell ref="A25:B25"/>
    <mergeCell ref="C25:E25"/>
    <mergeCell ref="F25:G25"/>
    <mergeCell ref="A20:A23"/>
    <mergeCell ref="B20:B23"/>
    <mergeCell ref="C20:C23"/>
    <mergeCell ref="F20:G20"/>
    <mergeCell ref="H20:H23"/>
    <mergeCell ref="F21:G21"/>
    <mergeCell ref="F22:G22"/>
    <mergeCell ref="D23:E23"/>
    <mergeCell ref="F23:G23"/>
    <mergeCell ref="A16:A19"/>
    <mergeCell ref="B16:B19"/>
    <mergeCell ref="C16:C19"/>
    <mergeCell ref="F16:G16"/>
    <mergeCell ref="H16:H19"/>
    <mergeCell ref="F17:G17"/>
    <mergeCell ref="F18:G18"/>
    <mergeCell ref="D19:E19"/>
    <mergeCell ref="F19:G19"/>
    <mergeCell ref="H12:H15"/>
    <mergeCell ref="F13:G13"/>
    <mergeCell ref="F14:G14"/>
    <mergeCell ref="D15:E15"/>
    <mergeCell ref="F15:G15"/>
    <mergeCell ref="A8:A11"/>
    <mergeCell ref="B8:B11"/>
    <mergeCell ref="C8:C11"/>
    <mergeCell ref="F8:G8"/>
    <mergeCell ref="A12:A15"/>
    <mergeCell ref="B12:B15"/>
    <mergeCell ref="C12:C15"/>
    <mergeCell ref="F12:G12"/>
    <mergeCell ref="H8:H11"/>
    <mergeCell ref="F9:G9"/>
    <mergeCell ref="F10:G10"/>
    <mergeCell ref="D11:E11"/>
    <mergeCell ref="F11:G11"/>
    <mergeCell ref="A1:H1"/>
    <mergeCell ref="D3:E3"/>
    <mergeCell ref="A4:A7"/>
    <mergeCell ref="B4:B7"/>
    <mergeCell ref="C4:C7"/>
    <mergeCell ref="F4:G4"/>
    <mergeCell ref="H4:H7"/>
    <mergeCell ref="F5:G5"/>
    <mergeCell ref="F6:G6"/>
    <mergeCell ref="D7:E7"/>
    <mergeCell ref="F7:G7"/>
  </mergeCells>
  <phoneticPr fontId="5" type="noConversion"/>
  <printOptions horizontalCentered="1"/>
  <pageMargins left="0.47244094488188981" right="0" top="0" bottom="0"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48"/>
  <sheetViews>
    <sheetView topLeftCell="A28" zoomScaleNormal="100" workbookViewId="0">
      <selection activeCell="J46" sqref="J46"/>
    </sheetView>
  </sheetViews>
  <sheetFormatPr defaultColWidth="8.875" defaultRowHeight="16.5"/>
  <cols>
    <col min="1" max="1" width="7.375" style="32" customWidth="1"/>
    <col min="2" max="2" width="16.625" style="32" customWidth="1"/>
    <col min="3" max="3" width="11.25" style="32" customWidth="1"/>
    <col min="4" max="4" width="21.5" style="32" customWidth="1"/>
    <col min="5" max="6" width="3.75" style="59" customWidth="1"/>
    <col min="7" max="7" width="28.125" style="32" customWidth="1"/>
    <col min="8" max="16384" width="8.875" style="32"/>
  </cols>
  <sheetData>
    <row r="1" spans="1:7" ht="20.25" thickBot="1">
      <c r="A1" s="382" t="s">
        <v>170</v>
      </c>
      <c r="B1" s="382"/>
      <c r="C1" s="382"/>
      <c r="D1" s="382"/>
      <c r="E1" s="382"/>
      <c r="F1" s="382"/>
      <c r="G1" s="137"/>
    </row>
    <row r="2" spans="1:7" ht="21.75" customHeight="1">
      <c r="A2" s="138" t="s">
        <v>159</v>
      </c>
      <c r="B2" s="139" t="s">
        <v>206</v>
      </c>
      <c r="C2" s="139" t="s">
        <v>207</v>
      </c>
      <c r="D2" s="139" t="s">
        <v>171</v>
      </c>
      <c r="E2" s="139" t="s">
        <v>172</v>
      </c>
      <c r="F2" s="139" t="s">
        <v>173</v>
      </c>
      <c r="G2" s="140" t="s">
        <v>174</v>
      </c>
    </row>
    <row r="3" spans="1:7" ht="28.15" customHeight="1">
      <c r="A3" s="379">
        <v>1</v>
      </c>
      <c r="B3" s="129" t="s">
        <v>175</v>
      </c>
      <c r="C3" s="136"/>
      <c r="D3" s="377" t="s">
        <v>208</v>
      </c>
      <c r="E3" s="378" t="str">
        <f>IF($C$4&lt;=15,$E$2,$F$2)</f>
        <v>是</v>
      </c>
      <c r="F3" s="378"/>
      <c r="G3" s="373" t="s">
        <v>209</v>
      </c>
    </row>
    <row r="4" spans="1:7" ht="28.15" customHeight="1">
      <c r="A4" s="379"/>
      <c r="B4" s="129" t="s">
        <v>176</v>
      </c>
      <c r="C4" s="155">
        <f>IF('二、人事費'!$F$29=0,,$C$3/'二、人事費'!$F$29)</f>
        <v>0</v>
      </c>
      <c r="D4" s="377"/>
      <c r="E4" s="378"/>
      <c r="F4" s="378"/>
      <c r="G4" s="373"/>
    </row>
    <row r="5" spans="1:7" ht="28.15" customHeight="1">
      <c r="A5" s="128">
        <v>2</v>
      </c>
      <c r="B5" s="129" t="s">
        <v>177</v>
      </c>
      <c r="C5" s="136"/>
      <c r="D5" s="129" t="s">
        <v>44</v>
      </c>
      <c r="E5" s="374" t="s">
        <v>44</v>
      </c>
      <c r="F5" s="374"/>
      <c r="G5" s="373"/>
    </row>
    <row r="6" spans="1:7" ht="28.15" customHeight="1">
      <c r="A6" s="375" t="s">
        <v>210</v>
      </c>
      <c r="B6" s="376"/>
      <c r="C6" s="155">
        <f>$C$3+$C$5</f>
        <v>0</v>
      </c>
      <c r="D6" s="377" t="s">
        <v>211</v>
      </c>
      <c r="E6" s="378" t="str">
        <f>IF($C$7&lt;=20,$E$2,$F$2)</f>
        <v>是</v>
      </c>
      <c r="F6" s="378"/>
      <c r="G6" s="373"/>
    </row>
    <row r="7" spans="1:7" ht="28.15" customHeight="1">
      <c r="A7" s="379" t="s">
        <v>176</v>
      </c>
      <c r="B7" s="377"/>
      <c r="C7" s="155">
        <f>IF('二、人事費'!$F$29=0,,$C$6/'二、人事費'!$F$29)</f>
        <v>0</v>
      </c>
      <c r="D7" s="377"/>
      <c r="E7" s="378"/>
      <c r="F7" s="378"/>
      <c r="G7" s="373"/>
    </row>
    <row r="8" spans="1:7" ht="28.15" customHeight="1">
      <c r="A8" s="128">
        <v>3</v>
      </c>
      <c r="B8" s="141" t="s">
        <v>178</v>
      </c>
      <c r="C8" s="136"/>
      <c r="D8" s="142" t="s">
        <v>179</v>
      </c>
      <c r="E8" s="383" t="s">
        <v>44</v>
      </c>
      <c r="F8" s="383"/>
      <c r="G8" s="143" t="s">
        <v>212</v>
      </c>
    </row>
    <row r="9" spans="1:7" ht="28.15" customHeight="1">
      <c r="A9" s="128">
        <v>4</v>
      </c>
      <c r="B9" s="141" t="s">
        <v>180</v>
      </c>
      <c r="C9" s="136"/>
      <c r="D9" s="142" t="s">
        <v>181</v>
      </c>
      <c r="E9" s="383" t="s">
        <v>44</v>
      </c>
      <c r="F9" s="383"/>
      <c r="G9" s="143" t="s">
        <v>213</v>
      </c>
    </row>
    <row r="10" spans="1:7" ht="28.15" customHeight="1">
      <c r="A10" s="128">
        <v>5</v>
      </c>
      <c r="B10" s="141" t="s">
        <v>182</v>
      </c>
      <c r="C10" s="136"/>
      <c r="D10" s="142" t="s">
        <v>183</v>
      </c>
      <c r="E10" s="383" t="s">
        <v>44</v>
      </c>
      <c r="F10" s="383"/>
      <c r="G10" s="143"/>
    </row>
    <row r="11" spans="1:7" ht="28.15" customHeight="1">
      <c r="A11" s="128">
        <v>6</v>
      </c>
      <c r="B11" s="141" t="s">
        <v>184</v>
      </c>
      <c r="C11" s="136"/>
      <c r="D11" s="144"/>
      <c r="E11" s="383" t="s">
        <v>44</v>
      </c>
      <c r="F11" s="383"/>
      <c r="G11" s="143"/>
    </row>
    <row r="12" spans="1:7" ht="28.15" customHeight="1">
      <c r="A12" s="375" t="s">
        <v>210</v>
      </c>
      <c r="B12" s="376"/>
      <c r="C12" s="155">
        <f>$C$8+$C$9+$C$10+$C$11</f>
        <v>0</v>
      </c>
      <c r="D12" s="380" t="s">
        <v>211</v>
      </c>
      <c r="E12" s="381" t="str">
        <f>IF($C$13&lt;=20,$E$2,$F$2)</f>
        <v>是</v>
      </c>
      <c r="F12" s="381"/>
      <c r="G12" s="143"/>
    </row>
    <row r="13" spans="1:7" ht="28.15" customHeight="1">
      <c r="A13" s="379" t="s">
        <v>176</v>
      </c>
      <c r="B13" s="377"/>
      <c r="C13" s="155">
        <f>IF('二、人事費'!$F$29=0,,$C$12/'二、人事費'!$F$29)</f>
        <v>0</v>
      </c>
      <c r="D13" s="380"/>
      <c r="E13" s="381"/>
      <c r="F13" s="381"/>
      <c r="G13" s="143"/>
    </row>
    <row r="14" spans="1:7" ht="28.15" customHeight="1">
      <c r="A14" s="128">
        <v>7</v>
      </c>
      <c r="B14" s="141" t="s">
        <v>185</v>
      </c>
      <c r="C14" s="136"/>
      <c r="D14" s="142" t="s">
        <v>214</v>
      </c>
      <c r="E14" s="383" t="s">
        <v>44</v>
      </c>
      <c r="F14" s="383"/>
      <c r="G14" s="143" t="s">
        <v>79</v>
      </c>
    </row>
    <row r="15" spans="1:7" ht="127.5" customHeight="1">
      <c r="A15" s="128">
        <v>8</v>
      </c>
      <c r="B15" s="141" t="s">
        <v>186</v>
      </c>
      <c r="C15" s="136"/>
      <c r="D15" s="145" t="s">
        <v>215</v>
      </c>
      <c r="E15" s="383" t="s">
        <v>44</v>
      </c>
      <c r="F15" s="383"/>
      <c r="G15" s="143" t="s">
        <v>216</v>
      </c>
    </row>
    <row r="16" spans="1:7" ht="36" customHeight="1">
      <c r="A16" s="128">
        <v>9</v>
      </c>
      <c r="B16" s="145" t="s">
        <v>187</v>
      </c>
      <c r="C16" s="136"/>
      <c r="D16" s="142" t="s">
        <v>188</v>
      </c>
      <c r="E16" s="383" t="s">
        <v>44</v>
      </c>
      <c r="F16" s="383"/>
      <c r="G16" s="143"/>
    </row>
    <row r="17" spans="1:7" ht="28.15" customHeight="1">
      <c r="A17" s="128">
        <v>10</v>
      </c>
      <c r="B17" s="141" t="s">
        <v>189</v>
      </c>
      <c r="C17" s="136"/>
      <c r="D17" s="142" t="s">
        <v>190</v>
      </c>
      <c r="E17" s="383" t="s">
        <v>44</v>
      </c>
      <c r="F17" s="383"/>
      <c r="G17" s="143"/>
    </row>
    <row r="18" spans="1:7" ht="28.15" customHeight="1">
      <c r="A18" s="128">
        <v>11</v>
      </c>
      <c r="B18" s="141" t="s">
        <v>191</v>
      </c>
      <c r="C18" s="136"/>
      <c r="D18" s="142"/>
      <c r="E18" s="384"/>
      <c r="F18" s="385"/>
      <c r="G18" s="143"/>
    </row>
    <row r="19" spans="1:7" ht="28.15" customHeight="1">
      <c r="A19" s="128">
        <v>12</v>
      </c>
      <c r="B19" s="141" t="s">
        <v>192</v>
      </c>
      <c r="C19" s="155">
        <f>B46</f>
        <v>0</v>
      </c>
      <c r="D19" s="142" t="s">
        <v>193</v>
      </c>
      <c r="E19" s="383" t="s">
        <v>44</v>
      </c>
      <c r="F19" s="383"/>
      <c r="G19" s="143" t="s">
        <v>217</v>
      </c>
    </row>
    <row r="20" spans="1:7" ht="28.15" customHeight="1">
      <c r="A20" s="128">
        <v>13</v>
      </c>
      <c r="B20" s="141" t="s">
        <v>218</v>
      </c>
      <c r="C20" s="136"/>
      <c r="D20" s="142" t="s">
        <v>194</v>
      </c>
      <c r="E20" s="383" t="s">
        <v>44</v>
      </c>
      <c r="F20" s="383"/>
      <c r="G20" s="143"/>
    </row>
    <row r="21" spans="1:7" ht="28.15" customHeight="1">
      <c r="A21" s="128">
        <v>14</v>
      </c>
      <c r="B21" s="141" t="s">
        <v>195</v>
      </c>
      <c r="C21" s="136"/>
      <c r="D21" s="142" t="s">
        <v>196</v>
      </c>
      <c r="E21" s="383" t="s">
        <v>44</v>
      </c>
      <c r="F21" s="383"/>
      <c r="G21" s="143"/>
    </row>
    <row r="22" spans="1:7" ht="28.15" customHeight="1">
      <c r="A22" s="128">
        <v>15</v>
      </c>
      <c r="B22" s="141" t="s">
        <v>219</v>
      </c>
      <c r="C22" s="136"/>
      <c r="D22" s="142" t="s">
        <v>196</v>
      </c>
      <c r="E22" s="383" t="s">
        <v>44</v>
      </c>
      <c r="F22" s="383"/>
      <c r="G22" s="143"/>
    </row>
    <row r="23" spans="1:7" ht="56.65" customHeight="1">
      <c r="A23" s="146">
        <v>16</v>
      </c>
      <c r="B23" s="145" t="s">
        <v>197</v>
      </c>
      <c r="C23" s="151"/>
      <c r="D23" s="145" t="s">
        <v>198</v>
      </c>
      <c r="E23" s="386" t="s">
        <v>28</v>
      </c>
      <c r="F23" s="386"/>
      <c r="G23" s="147"/>
    </row>
    <row r="24" spans="1:7" ht="28.15" customHeight="1">
      <c r="A24" s="146">
        <v>17</v>
      </c>
      <c r="B24" s="145" t="s">
        <v>199</v>
      </c>
      <c r="C24" s="151"/>
      <c r="D24" s="145" t="s">
        <v>200</v>
      </c>
      <c r="E24" s="386" t="s">
        <v>28</v>
      </c>
      <c r="F24" s="386"/>
      <c r="G24" s="147"/>
    </row>
    <row r="25" spans="1:7" ht="51" customHeight="1">
      <c r="A25" s="146">
        <v>18</v>
      </c>
      <c r="B25" s="145" t="s">
        <v>201</v>
      </c>
      <c r="C25" s="151"/>
      <c r="D25" s="145" t="s">
        <v>202</v>
      </c>
      <c r="E25" s="386" t="s">
        <v>28</v>
      </c>
      <c r="F25" s="386"/>
      <c r="G25" s="147"/>
    </row>
    <row r="26" spans="1:7" ht="70.900000000000006" customHeight="1">
      <c r="A26" s="146">
        <v>19</v>
      </c>
      <c r="B26" s="145" t="s">
        <v>203</v>
      </c>
      <c r="C26" s="151"/>
      <c r="D26" s="145" t="s">
        <v>220</v>
      </c>
      <c r="E26" s="386" t="s">
        <v>28</v>
      </c>
      <c r="F26" s="386"/>
      <c r="G26" s="147"/>
    </row>
    <row r="27" spans="1:7" ht="28.15" customHeight="1">
      <c r="A27" s="379">
        <v>20</v>
      </c>
      <c r="B27" s="376" t="s">
        <v>204</v>
      </c>
      <c r="C27" s="391"/>
      <c r="D27" s="142" t="s">
        <v>229</v>
      </c>
      <c r="E27" s="387" t="str">
        <f>IF($C$27&lt;=$D$28,$E$2,$F$2)</f>
        <v>是</v>
      </c>
      <c r="F27" s="388"/>
      <c r="G27" s="409"/>
    </row>
    <row r="28" spans="1:7" ht="28.15" customHeight="1">
      <c r="A28" s="379"/>
      <c r="B28" s="376"/>
      <c r="C28" s="391"/>
      <c r="D28" s="164">
        <f>($C$3+$C$5+$C$8+$C$9+$C$10+$C$11+$C$16+$C$25+$C$26)*0.05</f>
        <v>0</v>
      </c>
      <c r="E28" s="389"/>
      <c r="F28" s="390"/>
      <c r="G28" s="409"/>
    </row>
    <row r="29" spans="1:7" ht="28.15" customHeight="1">
      <c r="A29" s="148" t="s">
        <v>221</v>
      </c>
      <c r="B29" s="149"/>
      <c r="C29" s="165">
        <f>C6+C12+C14+C15+C16+C17+C18+C19+C20+C21+C22+C23+C24+C25+C26+C27</f>
        <v>0</v>
      </c>
      <c r="D29" s="150" t="s">
        <v>44</v>
      </c>
      <c r="E29" s="383" t="s">
        <v>44</v>
      </c>
      <c r="F29" s="383"/>
      <c r="G29" s="409"/>
    </row>
    <row r="30" spans="1:7" ht="20.25" customHeight="1">
      <c r="A30" s="395" t="s">
        <v>205</v>
      </c>
      <c r="B30" s="396"/>
      <c r="C30" s="396"/>
      <c r="D30" s="396"/>
      <c r="E30" s="396"/>
      <c r="F30" s="396"/>
      <c r="G30" s="373"/>
    </row>
    <row r="31" spans="1:7" ht="13.5" customHeight="1">
      <c r="A31" s="395"/>
      <c r="B31" s="396"/>
      <c r="C31" s="396"/>
      <c r="D31" s="396"/>
      <c r="E31" s="396"/>
      <c r="F31" s="396"/>
      <c r="G31" s="373"/>
    </row>
    <row r="32" spans="1:7" ht="10.5" customHeight="1" thickBot="1">
      <c r="A32" s="397"/>
      <c r="B32" s="398"/>
      <c r="C32" s="398"/>
      <c r="D32" s="398"/>
      <c r="E32" s="398"/>
      <c r="F32" s="398"/>
      <c r="G32" s="399"/>
    </row>
    <row r="33" spans="1:7">
      <c r="A33" s="400" t="s">
        <v>80</v>
      </c>
      <c r="B33" s="400"/>
      <c r="C33" s="400"/>
      <c r="D33" s="400"/>
      <c r="E33" s="400"/>
      <c r="F33" s="400"/>
      <c r="G33" s="400"/>
    </row>
    <row r="34" spans="1:7">
      <c r="A34" s="315" t="s">
        <v>81</v>
      </c>
      <c r="B34" s="401"/>
      <c r="C34" s="401"/>
      <c r="D34" s="401"/>
      <c r="E34" s="401"/>
      <c r="F34" s="401"/>
      <c r="G34" s="401"/>
    </row>
    <row r="35" spans="1:7">
      <c r="A35" s="315" t="s">
        <v>82</v>
      </c>
      <c r="B35" s="315"/>
      <c r="C35" s="315"/>
      <c r="D35" s="315"/>
      <c r="E35" s="315"/>
      <c r="F35" s="315"/>
      <c r="G35" s="315"/>
    </row>
    <row r="36" spans="1:7">
      <c r="A36" s="401" t="s">
        <v>83</v>
      </c>
      <c r="B36" s="401"/>
      <c r="C36" s="401"/>
      <c r="D36" s="401"/>
      <c r="E36" s="401"/>
      <c r="F36" s="401"/>
      <c r="G36" s="401"/>
    </row>
    <row r="37" spans="1:7">
      <c r="A37" s="402" t="s">
        <v>255</v>
      </c>
      <c r="B37" s="402"/>
      <c r="C37" s="402"/>
      <c r="D37" s="402"/>
      <c r="E37" s="402"/>
      <c r="F37" s="402"/>
      <c r="G37" s="402"/>
    </row>
    <row r="38" spans="1:7">
      <c r="A38" s="402"/>
      <c r="B38" s="402"/>
      <c r="C38" s="402"/>
      <c r="D38" s="402"/>
      <c r="E38" s="402"/>
      <c r="F38" s="402"/>
      <c r="G38" s="402"/>
    </row>
    <row r="39" spans="1:7">
      <c r="A39" s="56"/>
      <c r="B39" s="56"/>
      <c r="C39" s="56"/>
      <c r="D39" s="56"/>
      <c r="E39" s="56"/>
      <c r="F39" s="56"/>
      <c r="G39" s="56"/>
    </row>
    <row r="40" spans="1:7" ht="17.25" thickBot="1">
      <c r="A40" s="403" t="s">
        <v>84</v>
      </c>
      <c r="B40" s="403"/>
      <c r="C40" s="403"/>
      <c r="D40" s="57"/>
      <c r="E40" s="404" t="s">
        <v>85</v>
      </c>
      <c r="F40" s="405"/>
      <c r="G40" s="405"/>
    </row>
    <row r="41" spans="1:7">
      <c r="A41" s="55" t="s">
        <v>86</v>
      </c>
      <c r="B41" s="33" t="s">
        <v>26</v>
      </c>
      <c r="C41" s="406" t="s">
        <v>87</v>
      </c>
      <c r="D41" s="407"/>
      <c r="E41" s="407"/>
      <c r="F41" s="407"/>
      <c r="G41" s="408"/>
    </row>
    <row r="42" spans="1:7">
      <c r="A42" s="39"/>
      <c r="B42" s="40"/>
      <c r="C42" s="392"/>
      <c r="D42" s="393"/>
      <c r="E42" s="393"/>
      <c r="F42" s="393"/>
      <c r="G42" s="394"/>
    </row>
    <row r="43" spans="1:7">
      <c r="A43" s="39"/>
      <c r="B43" s="40"/>
      <c r="C43" s="392"/>
      <c r="D43" s="393"/>
      <c r="E43" s="393"/>
      <c r="F43" s="393"/>
      <c r="G43" s="394"/>
    </row>
    <row r="44" spans="1:7">
      <c r="A44" s="39"/>
      <c r="B44" s="40"/>
      <c r="C44" s="392"/>
      <c r="D44" s="393"/>
      <c r="E44" s="393"/>
      <c r="F44" s="393"/>
      <c r="G44" s="394"/>
    </row>
    <row r="45" spans="1:7">
      <c r="A45" s="39"/>
      <c r="B45" s="40"/>
      <c r="C45" s="392"/>
      <c r="D45" s="393"/>
      <c r="E45" s="393"/>
      <c r="F45" s="393"/>
      <c r="G45" s="394"/>
    </row>
    <row r="46" spans="1:7" ht="17.25" thickBot="1">
      <c r="A46" s="58" t="s">
        <v>29</v>
      </c>
      <c r="B46" s="186">
        <f>ROUND(SUM($B$42:$B$45),0)</f>
        <v>0</v>
      </c>
      <c r="C46" s="392"/>
      <c r="D46" s="393"/>
      <c r="E46" s="393"/>
      <c r="F46" s="393"/>
      <c r="G46" s="394"/>
    </row>
    <row r="47" spans="1:7">
      <c r="A47" s="410" t="s">
        <v>88</v>
      </c>
      <c r="B47" s="410"/>
      <c r="C47" s="410"/>
      <c r="D47" s="410"/>
      <c r="E47" s="410"/>
      <c r="F47" s="410"/>
      <c r="G47" s="410"/>
    </row>
    <row r="48" spans="1:7">
      <c r="A48" s="302"/>
      <c r="B48" s="302"/>
      <c r="C48" s="302"/>
      <c r="D48" s="302"/>
      <c r="E48" s="302"/>
      <c r="F48" s="302"/>
      <c r="G48" s="302"/>
    </row>
  </sheetData>
  <mergeCells count="54">
    <mergeCell ref="C44:G44"/>
    <mergeCell ref="C45:G45"/>
    <mergeCell ref="C46:G46"/>
    <mergeCell ref="A47:G47"/>
    <mergeCell ref="A48:G48"/>
    <mergeCell ref="A27:A28"/>
    <mergeCell ref="B27:B28"/>
    <mergeCell ref="C27:C28"/>
    <mergeCell ref="C43:G43"/>
    <mergeCell ref="A30:G32"/>
    <mergeCell ref="A33:G33"/>
    <mergeCell ref="A34:G34"/>
    <mergeCell ref="A35:G35"/>
    <mergeCell ref="A36:G36"/>
    <mergeCell ref="A37:G37"/>
    <mergeCell ref="A38:G38"/>
    <mergeCell ref="A40:C40"/>
    <mergeCell ref="E40:G40"/>
    <mergeCell ref="C41:G41"/>
    <mergeCell ref="C42:G42"/>
    <mergeCell ref="G27:G29"/>
    <mergeCell ref="E29:F29"/>
    <mergeCell ref="E20:F20"/>
    <mergeCell ref="E21:F21"/>
    <mergeCell ref="E22:F22"/>
    <mergeCell ref="E23:F23"/>
    <mergeCell ref="E24:F24"/>
    <mergeCell ref="E25:F25"/>
    <mergeCell ref="E26:F26"/>
    <mergeCell ref="E27:F28"/>
    <mergeCell ref="E19:F19"/>
    <mergeCell ref="E8:F8"/>
    <mergeCell ref="E9:F9"/>
    <mergeCell ref="E10:F10"/>
    <mergeCell ref="E11:F11"/>
    <mergeCell ref="E14:F14"/>
    <mergeCell ref="E15:F15"/>
    <mergeCell ref="E16:F16"/>
    <mergeCell ref="E17:F17"/>
    <mergeCell ref="E18:F18"/>
    <mergeCell ref="A12:B12"/>
    <mergeCell ref="D12:D13"/>
    <mergeCell ref="E12:F13"/>
    <mergeCell ref="A13:B13"/>
    <mergeCell ref="A1:F1"/>
    <mergeCell ref="A3:A4"/>
    <mergeCell ref="D3:D4"/>
    <mergeCell ref="E3:F4"/>
    <mergeCell ref="G3:G7"/>
    <mergeCell ref="E5:F5"/>
    <mergeCell ref="A6:B6"/>
    <mergeCell ref="D6:D7"/>
    <mergeCell ref="E6:F7"/>
    <mergeCell ref="A7:B7"/>
  </mergeCells>
  <phoneticPr fontId="5" type="noConversion"/>
  <printOptions horizontalCentered="1"/>
  <pageMargins left="0.47244094488188981" right="0" top="0" bottom="0" header="0.51181102362204722" footer="0.51181102362204722"/>
  <pageSetup paperSize="9" orientation="portrait" r:id="rId1"/>
  <headerFooter alignWithMargins="0">
    <oddFooter xml:space="preserve">&amp;C&amp;"Times New Roman,標準"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1F019-C357-4F03-A16B-EE9803A8A268}">
  <dimension ref="A1:F8"/>
  <sheetViews>
    <sheetView tabSelected="1" zoomScaleNormal="100" workbookViewId="0">
      <selection activeCell="F3" sqref="F3"/>
    </sheetView>
  </sheetViews>
  <sheetFormatPr defaultColWidth="24.625" defaultRowHeight="16.5"/>
  <cols>
    <col min="1" max="1" width="36.125" style="22" customWidth="1"/>
    <col min="2" max="2" width="18.875" style="22" customWidth="1"/>
    <col min="3" max="3" width="9.625" style="22" customWidth="1"/>
    <col min="4" max="4" width="18.125" style="22" customWidth="1"/>
    <col min="5" max="5" width="24.625" style="22"/>
    <col min="6" max="6" width="51.375" style="22" customWidth="1"/>
    <col min="7" max="16384" width="24.625" style="22"/>
  </cols>
  <sheetData>
    <row r="1" spans="1:6" ht="27.75" customHeight="1">
      <c r="A1" s="153" t="s">
        <v>89</v>
      </c>
      <c r="B1" s="60"/>
    </row>
    <row r="2" spans="1:6" ht="16.149999999999999" customHeight="1" thickBot="1">
      <c r="D2" s="22" t="s">
        <v>90</v>
      </c>
      <c r="F2" s="197" t="s">
        <v>264</v>
      </c>
    </row>
    <row r="3" spans="1:6" ht="30" customHeight="1">
      <c r="A3" s="5" t="s">
        <v>222</v>
      </c>
      <c r="B3" s="6" t="s">
        <v>223</v>
      </c>
      <c r="C3" s="6" t="s">
        <v>224</v>
      </c>
      <c r="D3" s="7" t="s">
        <v>225</v>
      </c>
      <c r="F3" s="199">
        <v>20000</v>
      </c>
    </row>
    <row r="4" spans="1:6" ht="30" customHeight="1">
      <c r="A4" s="196" t="s">
        <v>226</v>
      </c>
      <c r="B4" s="155">
        <v>10000</v>
      </c>
      <c r="C4" s="166">
        <v>0.1</v>
      </c>
      <c r="D4" s="167">
        <f>$B4*$C4</f>
        <v>1000</v>
      </c>
    </row>
    <row r="5" spans="1:6" ht="30" customHeight="1">
      <c r="A5" s="196" t="s">
        <v>261</v>
      </c>
      <c r="B5" s="155">
        <f xml:space="preserve"> ROUNDUP(((F3-B4-D4)/1.08),0)</f>
        <v>8334</v>
      </c>
      <c r="C5" s="166">
        <v>0.08</v>
      </c>
      <c r="D5" s="167">
        <f>F3-B4-D4-B5</f>
        <v>666</v>
      </c>
    </row>
    <row r="6" spans="1:6" ht="26.25" customHeight="1" thickBot="1">
      <c r="A6" s="152" t="s">
        <v>227</v>
      </c>
      <c r="B6" s="168">
        <f>B4+B5</f>
        <v>18334</v>
      </c>
      <c r="C6" s="195" t="s">
        <v>28</v>
      </c>
      <c r="D6" s="169">
        <f>D4+D5</f>
        <v>1666</v>
      </c>
    </row>
    <row r="7" spans="1:6" ht="40.5" customHeight="1" thickBot="1">
      <c r="A7" s="411" t="s">
        <v>262</v>
      </c>
      <c r="B7" s="412"/>
      <c r="C7" s="413"/>
      <c r="D7" s="170">
        <f>$D$6/(B6+D6)</f>
        <v>8.3299999999999999E-2</v>
      </c>
    </row>
    <row r="8" spans="1:6" ht="43.5" customHeight="1">
      <c r="A8" s="414" t="s">
        <v>263</v>
      </c>
      <c r="B8" s="414"/>
      <c r="C8" s="414"/>
      <c r="D8" s="414"/>
    </row>
  </sheetData>
  <mergeCells count="2">
    <mergeCell ref="A7:C7"/>
    <mergeCell ref="A8:D8"/>
  </mergeCells>
  <phoneticPr fontId="5" type="noConversion"/>
  <printOptions horizontalCentered="1"/>
  <pageMargins left="0.47244094488188981" right="0.47244094488188981" top="0.6692913385826772" bottom="0.59055118110236227"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具名範圍</vt:lpstr>
      </vt:variant>
      <vt:variant>
        <vt:i4>3</vt:i4>
      </vt:variant>
    </vt:vector>
  </HeadingPairs>
  <TitlesOfParts>
    <vt:vector size="13" baseType="lpstr">
      <vt:lpstr>一、開發總經費預算表</vt:lpstr>
      <vt:lpstr>二、人事費</vt:lpstr>
      <vt:lpstr>職級</vt:lpstr>
      <vt:lpstr>學歷</vt:lpstr>
      <vt:lpstr>三、旅運費</vt:lpstr>
      <vt:lpstr>四、材料費</vt:lpstr>
      <vt:lpstr>五、設備使用費</vt:lpstr>
      <vt:lpstr>六、維護費</vt:lpstr>
      <vt:lpstr>七、業務費</vt:lpstr>
      <vt:lpstr>八、管理費</vt:lpstr>
      <vt:lpstr>一、開發總經費預算表!Print_Area</vt:lpstr>
      <vt:lpstr>七、業務費!Print_Area</vt:lpstr>
      <vt:lpstr>二、人事費!Print_Area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李克中</dc:creator>
  <cp:lastModifiedBy>李克中</cp:lastModifiedBy>
  <dcterms:created xsi:type="dcterms:W3CDTF">2020-12-21T05:37:12Z</dcterms:created>
  <dcterms:modified xsi:type="dcterms:W3CDTF">2022-01-11T09:58:21Z</dcterms:modified>
</cp:coreProperties>
</file>